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cos\G&amp;J Arquitectura Dropbox\G&amp;J Arquitectura\21-19-CHRISTIAN BHAR-SCHAFERS - EL PARAÍSO 2 (Parc. 319 y 320)\21-19-PROYECTOS\21-29_VENTAS\VENTAS_320\SUPERFICIES\"/>
    </mc:Choice>
  </mc:AlternateContent>
  <xr:revisionPtr revIDLastSave="0" documentId="13_ncr:1_{9B5CF110-1715-471C-810F-E8E31945AC35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M2 PACO" sheetId="1" r:id="rId1"/>
    <sheet name="CALCULO PEM" sheetId="3" r:id="rId2"/>
    <sheet name="RESUMEN PEM" sheetId="4" r:id="rId3"/>
    <sheet name="UTILES" sheetId="5" r:id="rId4"/>
    <sheet name="RESUMEN VENTAS 320" sheetId="6" r:id="rId5"/>
  </sheets>
  <definedNames>
    <definedName name="_Toc148764818" localSheetId="3">UTILES!$F$759</definedName>
    <definedName name="_Toc187814238" localSheetId="3">UTILES!$F$92</definedName>
    <definedName name="_Toc187814239" localSheetId="3">UTILES!$F$623</definedName>
    <definedName name="_Toc187814240" localSheetId="3">UTILES!$F$663</definedName>
    <definedName name="_Toc187814241" localSheetId="3">UTILES!$F$665</definedName>
    <definedName name="_Toc187814245" localSheetId="3">UTILES!$F$761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6" l="1"/>
  <c r="D23" i="6"/>
  <c r="D22" i="6"/>
  <c r="D6" i="6"/>
  <c r="D31" i="5"/>
  <c r="G113" i="1"/>
  <c r="Q87" i="1"/>
  <c r="L85" i="1"/>
  <c r="L84" i="1"/>
  <c r="L82" i="1"/>
  <c r="L81" i="1"/>
  <c r="L80" i="1"/>
  <c r="L79" i="1"/>
  <c r="L78" i="1"/>
  <c r="J88" i="1"/>
  <c r="J87" i="1"/>
  <c r="J86" i="1"/>
  <c r="J85" i="1"/>
  <c r="J79" i="1"/>
  <c r="G101" i="1" s="1"/>
  <c r="J78" i="1"/>
  <c r="I89" i="1" s="1"/>
  <c r="J77" i="1"/>
  <c r="H78" i="1"/>
  <c r="H77" i="1"/>
  <c r="F85" i="1"/>
  <c r="F81" i="1"/>
  <c r="F80" i="1"/>
  <c r="F79" i="1"/>
  <c r="F78" i="1"/>
  <c r="F77" i="1"/>
  <c r="G18" i="5"/>
  <c r="G24" i="5"/>
  <c r="Y28" i="1"/>
  <c r="L77" i="1" s="1"/>
  <c r="K89" i="1" s="1"/>
  <c r="G109" i="1"/>
  <c r="L105" i="1" s="1"/>
  <c r="G105" i="1"/>
  <c r="L99" i="1" s="1"/>
  <c r="L109" i="1"/>
  <c r="E7" i="6" s="1"/>
  <c r="K103" i="1"/>
  <c r="K105" i="1"/>
  <c r="K102" i="1"/>
  <c r="K101" i="1"/>
  <c r="K99" i="1"/>
  <c r="F34" i="1"/>
  <c r="L110" i="1" s="1"/>
  <c r="E8" i="6" s="1"/>
  <c r="Y35" i="1" l="1"/>
  <c r="D50" i="5"/>
  <c r="E22" i="6"/>
  <c r="J26" i="5"/>
  <c r="E24" i="6" s="1"/>
  <c r="D45" i="5"/>
  <c r="D41" i="5"/>
  <c r="J16" i="5" s="1"/>
  <c r="G27" i="5"/>
  <c r="J24" i="5" l="1"/>
  <c r="J17" i="5"/>
  <c r="D14" i="6" s="1"/>
  <c r="D85" i="5" l="1"/>
  <c r="J6" i="5" s="1"/>
  <c r="G15" i="5"/>
  <c r="J8" i="5" s="1"/>
  <c r="D8" i="6" s="1"/>
  <c r="G111" i="1"/>
  <c r="L103" i="1" s="1"/>
  <c r="Q77" i="1"/>
  <c r="L121" i="1" s="1"/>
  <c r="G108" i="1"/>
  <c r="L102" i="1" s="1"/>
  <c r="G107" i="1"/>
  <c r="L101" i="1" s="1"/>
  <c r="G106" i="1"/>
  <c r="L100" i="1" s="1"/>
  <c r="L122" i="1"/>
  <c r="AC33" i="1"/>
  <c r="G102" i="1"/>
  <c r="L123" i="1" l="1"/>
  <c r="E23" i="6" s="1"/>
  <c r="G110" i="1"/>
  <c r="D89" i="1"/>
  <c r="F55" i="1" l="1"/>
  <c r="F54" i="1"/>
  <c r="F28" i="1"/>
  <c r="F27" i="1"/>
  <c r="Y42" i="1"/>
  <c r="U42" i="1"/>
  <c r="U33" i="1"/>
  <c r="Q33" i="1"/>
  <c r="M33" i="1"/>
  <c r="F14" i="3"/>
  <c r="F13" i="3"/>
  <c r="F12" i="3"/>
  <c r="F11" i="3"/>
  <c r="F10" i="3"/>
  <c r="F9" i="3"/>
  <c r="F8" i="3"/>
  <c r="F7" i="3"/>
  <c r="D14" i="3"/>
  <c r="D13" i="3"/>
  <c r="D10" i="3"/>
  <c r="D9" i="3"/>
  <c r="K14" i="3"/>
  <c r="E14" i="3" s="1"/>
  <c r="K12" i="3"/>
  <c r="E12" i="3" s="1"/>
  <c r="K10" i="3"/>
  <c r="E10" i="3" s="1"/>
  <c r="D24" i="5"/>
  <c r="J7" i="5" s="1"/>
  <c r="J9" i="5" l="1"/>
  <c r="J10" i="5" s="1"/>
  <c r="D7" i="6"/>
  <c r="D9" i="6" s="1"/>
  <c r="F16" i="3"/>
  <c r="G59" i="1"/>
  <c r="U44" i="1"/>
  <c r="Q34" i="1"/>
  <c r="M89" i="1"/>
  <c r="D11" i="3"/>
  <c r="D12" i="3"/>
  <c r="G104" i="1"/>
  <c r="D8" i="3" s="1"/>
  <c r="G99" i="1"/>
  <c r="G89" i="1"/>
  <c r="L116" i="1"/>
  <c r="E14" i="6" s="1"/>
  <c r="F59" i="1"/>
  <c r="G62" i="1"/>
  <c r="H38" i="1"/>
  <c r="G103" i="1" l="1"/>
  <c r="L104" i="1"/>
  <c r="L106" i="1" s="1"/>
  <c r="L111" i="1" s="1"/>
  <c r="L115" i="1"/>
  <c r="E13" i="6" s="1"/>
  <c r="D19" i="6"/>
  <c r="F35" i="1"/>
  <c r="L112" i="1" l="1"/>
  <c r="E6" i="6"/>
  <c r="E9" i="6" s="1"/>
  <c r="F9" i="1"/>
  <c r="F3" i="1" l="1"/>
  <c r="Y17" i="1" l="1"/>
  <c r="Y9" i="1"/>
  <c r="Y44" i="1" l="1"/>
  <c r="G33" i="1" l="1"/>
  <c r="G60" i="1" s="1"/>
  <c r="G63" i="1" s="1"/>
  <c r="G64" i="1" s="1"/>
  <c r="Q42" i="1" l="1"/>
  <c r="M42" i="1"/>
  <c r="U17" i="1"/>
  <c r="Q17" i="1"/>
  <c r="M17" i="1"/>
  <c r="U9" i="1"/>
  <c r="Q9" i="1"/>
  <c r="Q10" i="1" s="1"/>
  <c r="H8" i="1" s="1"/>
  <c r="H10" i="1" s="1"/>
  <c r="M9" i="1"/>
  <c r="G8" i="1" s="1"/>
  <c r="Q43" i="1" l="1"/>
  <c r="Q44" i="1"/>
  <c r="E89" i="1"/>
  <c r="G34" i="1"/>
  <c r="G35" i="1" s="1"/>
  <c r="M44" i="1"/>
  <c r="H33" i="1"/>
  <c r="H35" i="1" s="1"/>
  <c r="F4" i="1"/>
  <c r="G100" i="1" l="1"/>
  <c r="L114" i="1"/>
  <c r="L117" i="1"/>
  <c r="L119" i="1" s="1"/>
  <c r="E12" i="6"/>
  <c r="E15" i="6" s="1"/>
  <c r="E17" i="6" s="1"/>
  <c r="G116" i="1"/>
  <c r="H100" i="1"/>
  <c r="I99" i="1" s="1"/>
  <c r="D7" i="3" s="1"/>
  <c r="H36" i="1"/>
  <c r="H39" i="1" s="1"/>
  <c r="H41" i="1" s="1"/>
  <c r="F10" i="1"/>
  <c r="F19" i="4" l="1"/>
  <c r="G19" i="4" s="1"/>
  <c r="E19" i="4" l="1"/>
  <c r="K9" i="3"/>
  <c r="E9" i="3" s="1"/>
  <c r="K8" i="3"/>
  <c r="E8" i="3" s="1"/>
  <c r="K11" i="3"/>
  <c r="E11" i="3" s="1"/>
  <c r="K13" i="3"/>
  <c r="E13" i="3" s="1"/>
  <c r="K7" i="3"/>
  <c r="E7" i="3" s="1"/>
  <c r="E7" i="4" l="1"/>
  <c r="E15" i="4"/>
  <c r="E8" i="4"/>
  <c r="E16" i="4"/>
  <c r="E10" i="4"/>
  <c r="E6" i="4"/>
  <c r="E9" i="4"/>
  <c r="E17" i="4"/>
  <c r="E18" i="4"/>
  <c r="E14" i="4"/>
  <c r="E22" i="4"/>
  <c r="E11" i="4"/>
  <c r="E5" i="4"/>
  <c r="E12" i="4"/>
  <c r="E4" i="4"/>
  <c r="E13" i="4"/>
  <c r="H16" i="4" l="1"/>
  <c r="K18" i="4"/>
  <c r="E24" i="4"/>
  <c r="E23" i="4"/>
  <c r="E25" i="4" l="1"/>
  <c r="G9" i="1"/>
  <c r="G10" i="1" s="1"/>
  <c r="F12" i="1" s="1"/>
  <c r="F13" i="1" s="1"/>
  <c r="Q18" i="1"/>
  <c r="D13" i="6" l="1"/>
  <c r="J15" i="5"/>
  <c r="J18" i="5" s="1"/>
  <c r="J20" i="5" s="1"/>
  <c r="D12" i="6"/>
  <c r="D15" i="6" l="1"/>
  <c r="D17" i="6" s="1"/>
</calcChain>
</file>

<file path=xl/sharedStrings.xml><?xml version="1.0" encoding="utf-8"?>
<sst xmlns="http://schemas.openxmlformats.org/spreadsheetml/2006/main" count="428" uniqueCount="236">
  <si>
    <t>BAJA</t>
  </si>
  <si>
    <t>ALTA</t>
  </si>
  <si>
    <t>CERRADA</t>
  </si>
  <si>
    <t>EDIFICABILIDAD PROY.</t>
  </si>
  <si>
    <t>DIFERENCIA</t>
  </si>
  <si>
    <t>SÓTANO</t>
  </si>
  <si>
    <t>TERRAZAS</t>
  </si>
  <si>
    <t>EDIFICABILIDAD</t>
  </si>
  <si>
    <t>TOTAL</t>
  </si>
  <si>
    <t>OCUPACIÓN</t>
  </si>
  <si>
    <t>APARCAMIENTO</t>
  </si>
  <si>
    <t>DORMITORIO 1</t>
  </si>
  <si>
    <t>TOTALES</t>
  </si>
  <si>
    <t>CONSTRUIDAS SEGÚN USOS PROYECTADOS</t>
  </si>
  <si>
    <t>USOS</t>
  </si>
  <si>
    <t>M²</t>
  </si>
  <si>
    <t>VIVIENDA UNIFAMILIAR AISLADA</t>
  </si>
  <si>
    <t>PISCINA DESCUBIERTA</t>
  </si>
  <si>
    <t>RESIDUOS</t>
  </si>
  <si>
    <t>MUROS CONTENCIÓN HORMIGÓN</t>
  </si>
  <si>
    <t>VALORES MEDIOS ESTIMADOS DE LA CONSTRUCCION 2021</t>
  </si>
  <si>
    <t>€/M²</t>
  </si>
  <si>
    <t>€/M2</t>
  </si>
  <si>
    <t>%</t>
  </si>
  <si>
    <t>VIVIENDA UNIF. AISLADA</t>
  </si>
  <si>
    <t>APARCAM. EXTERIOR</t>
  </si>
  <si>
    <t>MUROS CONT. HORMIGÓN</t>
  </si>
  <si>
    <t>PRESUPUESTO DE EJECUCIÓN MATERIAL</t>
  </si>
  <si>
    <t>CAPÍTULO 1</t>
  </si>
  <si>
    <t>Movimiento de tierras</t>
  </si>
  <si>
    <t>CAPÍTULO 2</t>
  </si>
  <si>
    <t>Cimentación</t>
  </si>
  <si>
    <t>CAPÍTULO 3</t>
  </si>
  <si>
    <t>Estructura</t>
  </si>
  <si>
    <t>CAPÍTULO 4</t>
  </si>
  <si>
    <t>Albañilería</t>
  </si>
  <si>
    <t>CAPÍTULO 5</t>
  </si>
  <si>
    <t>Cubierta</t>
  </si>
  <si>
    <t>CAPÍTULO 6</t>
  </si>
  <si>
    <t>Saneamiento</t>
  </si>
  <si>
    <t>CAPÍTULO 7</t>
  </si>
  <si>
    <t>Revestimiento, solado y alicatado</t>
  </si>
  <si>
    <t>CAPÍTULO 8</t>
  </si>
  <si>
    <t>Carpintería y cerrajería</t>
  </si>
  <si>
    <t>CAPÍTULO 9</t>
  </si>
  <si>
    <t>Instalaciones de electricidad</t>
  </si>
  <si>
    <t>CAPÍTULO 10</t>
  </si>
  <si>
    <t>Instalaciones de telecomunicaciones</t>
  </si>
  <si>
    <t>CAPÍTULO 11</t>
  </si>
  <si>
    <t>Instalaciones de fontanería y saneamiento</t>
  </si>
  <si>
    <t>CAPÍTULO 12</t>
  </si>
  <si>
    <t>Vidrios</t>
  </si>
  <si>
    <t>CAPÍTULO 13</t>
  </si>
  <si>
    <t>Pinturas</t>
  </si>
  <si>
    <t>CAPÍTULO 14</t>
  </si>
  <si>
    <t>Medios auxiliares de Seguridad y Salud</t>
  </si>
  <si>
    <t>CAPÍTULO 15</t>
  </si>
  <si>
    <t>Control de Calidad</t>
  </si>
  <si>
    <t>PRESUPUESTO DE CONTRATA</t>
  </si>
  <si>
    <t>PRESUPUESTO DE EJECUCION MATERIAL</t>
  </si>
  <si>
    <t>BENEFICIO INDUSTRIAL (6%)</t>
  </si>
  <si>
    <t>GASTOS GENERALES (13%)</t>
  </si>
  <si>
    <t>PLANTA BAJA</t>
  </si>
  <si>
    <t>HALL</t>
  </si>
  <si>
    <t>ASCENSOR</t>
  </si>
  <si>
    <t>ESCALERA</t>
  </si>
  <si>
    <t>BAÑO 4</t>
  </si>
  <si>
    <t>DORMITORIO 4</t>
  </si>
  <si>
    <t>PLANTA ALTA</t>
  </si>
  <si>
    <t>BAÑO 2</t>
  </si>
  <si>
    <t>DORMITORIO 3</t>
  </si>
  <si>
    <t>DORMITORIO 2</t>
  </si>
  <si>
    <t>BAÑO 1</t>
  </si>
  <si>
    <t>DISTRIBUIDOR</t>
  </si>
  <si>
    <t>GIMNASIO</t>
  </si>
  <si>
    <t>BAÑO 3</t>
  </si>
  <si>
    <t>BAÑO 5</t>
  </si>
  <si>
    <t>OCUPACIÓN (25%)</t>
  </si>
  <si>
    <t>PARCELA 320</t>
  </si>
  <si>
    <t>PORCHE 100%</t>
  </si>
  <si>
    <t>ACCESO</t>
  </si>
  <si>
    <t>2L</t>
  </si>
  <si>
    <t>3L</t>
  </si>
  <si>
    <t>BBQ-COCINA</t>
  </si>
  <si>
    <t>PORCHE 50%</t>
  </si>
  <si>
    <t>PORCHES 100%</t>
  </si>
  <si>
    <t>PORCHES 50%</t>
  </si>
  <si>
    <t>1L</t>
  </si>
  <si>
    <t>PÉRGOLA 0%</t>
  </si>
  <si>
    <t>TOTAL BAJA</t>
  </si>
  <si>
    <t>ACCESO SÓTANO</t>
  </si>
  <si>
    <t>P. ALTA</t>
  </si>
  <si>
    <t>P. BAJA</t>
  </si>
  <si>
    <t>SALIDA TERRAZA</t>
  </si>
  <si>
    <t>PARCELA 319</t>
  </si>
  <si>
    <t>TERRAZAS 0%</t>
  </si>
  <si>
    <t>TERRAZA APERGOLADA 1</t>
  </si>
  <si>
    <t>PORCHE 2</t>
  </si>
  <si>
    <t>PORCHE 1</t>
  </si>
  <si>
    <t>PORCHE 3</t>
  </si>
  <si>
    <t>PASO 1 EXTERIOR</t>
  </si>
  <si>
    <t>TERRAZA APERGOLADA 2</t>
  </si>
  <si>
    <t>TERRAZA 1</t>
  </si>
  <si>
    <t>TERRAZA 2</t>
  </si>
  <si>
    <t>TERRAZA 3</t>
  </si>
  <si>
    <t>DECK 1</t>
  </si>
  <si>
    <t>TERRAZA SOLARIUM</t>
  </si>
  <si>
    <t>TOTAL ALTA</t>
  </si>
  <si>
    <t>PORCHE 4</t>
  </si>
  <si>
    <t>APARCAMIENTO APERG.</t>
  </si>
  <si>
    <t>TERRAZA APERG. 1</t>
  </si>
  <si>
    <t>TERRAZA APERGOLADA 3</t>
  </si>
  <si>
    <t>TERRAZA APERGOLADA 4</t>
  </si>
  <si>
    <t>DECK 2</t>
  </si>
  <si>
    <t>PISCINA</t>
  </si>
  <si>
    <t>EDIFICABILIDAD (27%)</t>
  </si>
  <si>
    <t>PLANTAS</t>
  </si>
  <si>
    <t>M² CERRADO</t>
  </si>
  <si>
    <t>PORCHES</t>
  </si>
  <si>
    <t>Computable 100%</t>
  </si>
  <si>
    <t>Computable 50%</t>
  </si>
  <si>
    <t>EDIFICABILIDAD TOTAL</t>
  </si>
  <si>
    <t>EDIFICABILIDAD MÁXIMA PERMITIDA</t>
  </si>
  <si>
    <t>EDIFICABILIDAD PROYECTO</t>
  </si>
  <si>
    <t>OCUPACIÓN TOTAL</t>
  </si>
  <si>
    <t>OCUPACIÓN MÁXIMA PERMITIDA</t>
  </si>
  <si>
    <t>OCUPACIÓN PROYECTO</t>
  </si>
  <si>
    <t>TERRAZAS, PORCHES, PERGOLAS</t>
  </si>
  <si>
    <t>PÉRGOLAS</t>
  </si>
  <si>
    <t>USOS PROYECTADOS</t>
  </si>
  <si>
    <t>APARCAMIENTO ANEXO A VIVIENDA</t>
  </si>
  <si>
    <t>PISCINAS DESCUBIERTAS</t>
  </si>
  <si>
    <t>PISCINA CUBIERTA</t>
  </si>
  <si>
    <t>ZONA RODADURA EXTERIOR</t>
  </si>
  <si>
    <t>OJO AL 50% ESTÁ PERGOLADO</t>
  </si>
  <si>
    <t>PASO 1</t>
  </si>
  <si>
    <t>ASEO 1</t>
  </si>
  <si>
    <t>VESTIDOR 3</t>
  </si>
  <si>
    <t>VESTIDOR 4</t>
  </si>
  <si>
    <t>VESTIDOR 2</t>
  </si>
  <si>
    <t>COCINA SECUNDARIA</t>
  </si>
  <si>
    <t>BODEGA</t>
  </si>
  <si>
    <t>PORCHE ACCESO</t>
  </si>
  <si>
    <t>APARCAMIENTO APERGOLADO</t>
  </si>
  <si>
    <t>C. LIMPIEZA</t>
  </si>
  <si>
    <t>ASEO 3</t>
  </si>
  <si>
    <t>PASILLO TOCADOR</t>
  </si>
  <si>
    <t>VESTIDOR 1</t>
  </si>
  <si>
    <t>GARAJE</t>
  </si>
  <si>
    <t>TALLER</t>
  </si>
  <si>
    <t>SALA DE MÁQUINAS</t>
  </si>
  <si>
    <t>LAVANDERÍA</t>
  </si>
  <si>
    <t>VESTIBULO INDEPENDENCIA</t>
  </si>
  <si>
    <t>ASEO 2</t>
  </si>
  <si>
    <t>SALA DE JUEGOS</t>
  </si>
  <si>
    <t>BAÑO 7</t>
  </si>
  <si>
    <t>TRASTERO 4</t>
  </si>
  <si>
    <t>PASO 2</t>
  </si>
  <si>
    <t>TRASTERO 3</t>
  </si>
  <si>
    <t>TRASTERO 2</t>
  </si>
  <si>
    <t>BAÑO 6</t>
  </si>
  <si>
    <t>SAUNA</t>
  </si>
  <si>
    <t>GYM</t>
  </si>
  <si>
    <t>PATIO INGLÉS 1</t>
  </si>
  <si>
    <t>TRASTEROS, BODEGA, SALA JUEGOS</t>
  </si>
  <si>
    <t>ZONA DE RELAX</t>
  </si>
  <si>
    <t>SOTANO - APARCAM.</t>
  </si>
  <si>
    <t>SOTANO - TRASTEROS, GYM,SPA. ETC</t>
  </si>
  <si>
    <t>ZONA ROD.EXT. - ESPAC. RESID.</t>
  </si>
  <si>
    <t>TERRAZA SOLÁRIUM</t>
  </si>
  <si>
    <t>PISCINA SOLÁRIUM</t>
  </si>
  <si>
    <t>PATIO INGLÉS</t>
  </si>
  <si>
    <t>PATIO 1</t>
  </si>
  <si>
    <t>PATIO 2</t>
  </si>
  <si>
    <t>PATIO 3</t>
  </si>
  <si>
    <t>VIVIENDA</t>
  </si>
  <si>
    <t>Z. RELÁX</t>
  </si>
  <si>
    <t>PISC. CUB.</t>
  </si>
  <si>
    <t>SALA DE MÁQUINAS PISCINA</t>
  </si>
  <si>
    <t>SALA DE VAPOR</t>
  </si>
  <si>
    <t>COMEDOR-COCINA</t>
  </si>
  <si>
    <t>SALÓN</t>
  </si>
  <si>
    <t xml:space="preserve">DECK 1 </t>
  </si>
  <si>
    <t>ESCALERA JARDÍN</t>
  </si>
  <si>
    <t>ASEO 4</t>
  </si>
  <si>
    <t>S. MÁQ. PISCINA</t>
  </si>
  <si>
    <t>ACCESO PEATONAL</t>
  </si>
  <si>
    <t>PATIO DE ACCESO</t>
  </si>
  <si>
    <t>TRASTERO 1 - BODEGA 1</t>
  </si>
  <si>
    <t>PISCINA FRÍA</t>
  </si>
  <si>
    <t>SALA DEPURADORA</t>
  </si>
  <si>
    <t>DESHUMIFICADORA</t>
  </si>
  <si>
    <t>ENTRADA DE AIRE</t>
  </si>
  <si>
    <t xml:space="preserve">ESCALERA </t>
  </si>
  <si>
    <t>TOTAL INTERIOR</t>
  </si>
  <si>
    <t>TOTAL ÚTILES INTERIORES</t>
  </si>
  <si>
    <t>PLANTA SÓTANO</t>
  </si>
  <si>
    <t>ÚTIL BOJA 218/2005</t>
  </si>
  <si>
    <t>TOTAL ÚTILES EXTERIORES</t>
  </si>
  <si>
    <t>TERRAZAS DESCUBIERTAS</t>
  </si>
  <si>
    <t>TERRAZAS APERGOLADAS</t>
  </si>
  <si>
    <t>TOTAL SUP. ÚTILES</t>
  </si>
  <si>
    <t>RODADURA VEHÍCULOS</t>
  </si>
  <si>
    <t>TOTAL PISCINAS</t>
  </si>
  <si>
    <t>TOTAL TERRAZAS</t>
  </si>
  <si>
    <t>TOTAL TERRAZAS APERGOLADAS</t>
  </si>
  <si>
    <t>TOTAL PORCHES</t>
  </si>
  <si>
    <t>PISCINA 1</t>
  </si>
  <si>
    <t>PISCINA 2</t>
  </si>
  <si>
    <t>RAMPA Y ZONA DE RODADURA</t>
  </si>
  <si>
    <t>RAMPA DE ACCESO A SÓTANO</t>
  </si>
  <si>
    <t>ÚTILES</t>
  </si>
  <si>
    <t>CONSTRUIDAS</t>
  </si>
  <si>
    <t>INTERIORES</t>
  </si>
  <si>
    <t>M2</t>
  </si>
  <si>
    <t>EXTERIORES</t>
  </si>
  <si>
    <t>TOTAL INTERIOR + EXTERIOR</t>
  </si>
  <si>
    <t>SUP. ÚTIL BOJA 218/2005</t>
  </si>
  <si>
    <t>OTRAS SUPERFICIES</t>
  </si>
  <si>
    <t>RODADURA DE VEHÍCULOS</t>
  </si>
  <si>
    <t>TABLA DE VENTAS - 320</t>
  </si>
  <si>
    <t>FUENTE</t>
  </si>
  <si>
    <t>REVISIÓN</t>
  </si>
  <si>
    <t>INTERIOR</t>
  </si>
  <si>
    <t>TERRAZAS APERG.</t>
  </si>
  <si>
    <t>TOTAL CONSTRUIDAS</t>
  </si>
  <si>
    <t>SALA DE MÁQ. 2</t>
  </si>
  <si>
    <t>S.MÁQ.2</t>
  </si>
  <si>
    <t>DECK PISCINA</t>
  </si>
  <si>
    <t xml:space="preserve">PISCINAS </t>
  </si>
  <si>
    <t>ÚTILES - V320</t>
  </si>
  <si>
    <t>SUPERFICIES ACTUALIZADAS  (2023,09,08)</t>
  </si>
  <si>
    <t>PORCHE JARDÍN ZEN</t>
  </si>
  <si>
    <t>ESCALERA EXT</t>
  </si>
  <si>
    <t>JARDÍN ZEN</t>
  </si>
  <si>
    <t>JARDINES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</si>
</sst>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9" tint="-0.249977111117893"/>
      <name val="Calibri"/>
      <family val="2"/>
      <scheme val="minor"/>
    </font>
    <font>
      <b/>
      <i/>
      <sz val="10"/>
      <name val="Arial Narrow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26"/>
      <name val="Arial"/>
      <family val="2"/>
    </font>
    <font>
      <b/>
      <sz val="26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4" tint="-0.249977111117893"/>
      <name val="Arial"/>
      <family val="2"/>
    </font>
    <font>
      <b/>
      <sz val="10"/>
      <color theme="8" tint="-0.499984740745262"/>
      <name val="Arial"/>
      <family val="2"/>
    </font>
    <font>
      <b/>
      <i/>
      <sz val="10"/>
      <color theme="1"/>
      <name val="Arial"/>
      <family val="2"/>
    </font>
    <font>
      <b/>
      <i/>
      <sz val="10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sz val="18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8"/>
      <name val="Arial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theme="1"/>
      <name val="Calibri"/>
      <family val="2"/>
      <scheme val="minor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66FF"/>
        <bgColor indexed="64"/>
      </patternFill>
    </fill>
    <fill>
      <patternFill patternType="gray0625"/>
    </fill>
    <fill>
      <patternFill patternType="gray0625">
        <bgColor rgb="FF0070C0"/>
      </patternFill>
    </fill>
    <fill>
      <patternFill patternType="gray0625">
        <bgColor rgb="FFFFFF00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medium">
        <color theme="1"/>
      </right>
      <top/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n">
        <color auto="1"/>
      </right>
      <top/>
      <bottom style="thick">
        <color rgb="FFFF0000"/>
      </bottom>
      <diagonal/>
    </border>
    <border>
      <left style="thin">
        <color auto="1"/>
      </left>
      <right style="thick">
        <color rgb="FFFF0000"/>
      </right>
      <top/>
      <bottom style="thick">
        <color rgb="FFFF0000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hair">
        <color rgb="FF0070C0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1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5" borderId="1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4" fillId="5" borderId="11" xfId="0" applyFont="1" applyFill="1" applyBorder="1" applyAlignment="1">
      <alignment vertical="center"/>
    </xf>
    <xf numFmtId="0" fontId="3" fillId="7" borderId="1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4" fontId="0" fillId="0" borderId="0" xfId="0" applyNumberFormat="1"/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43" xfId="0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4" fillId="6" borderId="0" xfId="0" applyFont="1" applyFill="1" applyAlignment="1">
      <alignment vertical="center"/>
    </xf>
    <xf numFmtId="4" fontId="14" fillId="6" borderId="0" xfId="0" applyNumberFormat="1" applyFont="1" applyFill="1" applyAlignment="1">
      <alignment vertical="center"/>
    </xf>
    <xf numFmtId="0" fontId="14" fillId="5" borderId="11" xfId="0" applyFont="1" applyFill="1" applyBorder="1" applyAlignment="1">
      <alignment vertical="center"/>
    </xf>
    <xf numFmtId="164" fontId="14" fillId="5" borderId="11" xfId="0" applyNumberFormat="1" applyFont="1" applyFill="1" applyBorder="1" applyAlignment="1">
      <alignment horizontal="right" vertical="center"/>
    </xf>
    <xf numFmtId="164" fontId="16" fillId="5" borderId="11" xfId="0" applyNumberFormat="1" applyFont="1" applyFill="1" applyBorder="1" applyAlignment="1">
      <alignment horizontal="right" vertical="center"/>
    </xf>
    <xf numFmtId="2" fontId="17" fillId="5" borderId="11" xfId="0" applyNumberFormat="1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2" fontId="17" fillId="6" borderId="36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10" fillId="0" borderId="32" xfId="0" applyNumberFormat="1" applyFont="1" applyBorder="1" applyAlignment="1">
      <alignment horizontal="center" vertical="center"/>
    </xf>
    <xf numFmtId="0" fontId="20" fillId="5" borderId="11" xfId="0" applyFont="1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4" fillId="9" borderId="0" xfId="0" applyFont="1" applyFill="1" applyAlignment="1">
      <alignment vertical="center"/>
    </xf>
    <xf numFmtId="0" fontId="4" fillId="9" borderId="0" xfId="0" applyFont="1" applyFill="1" applyAlignment="1">
      <alignment horizontal="center" vertical="center"/>
    </xf>
    <xf numFmtId="0" fontId="21" fillId="10" borderId="2" xfId="0" applyFont="1" applyFill="1" applyBorder="1" applyAlignment="1">
      <alignment vertical="center"/>
    </xf>
    <xf numFmtId="4" fontId="4" fillId="9" borderId="4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center" vertical="center"/>
    </xf>
    <xf numFmtId="0" fontId="21" fillId="10" borderId="7" xfId="0" applyFont="1" applyFill="1" applyBorder="1" applyAlignment="1">
      <alignment vertical="center"/>
    </xf>
    <xf numFmtId="4" fontId="4" fillId="9" borderId="6" xfId="0" applyNumberFormat="1" applyFont="1" applyFill="1" applyBorder="1" applyAlignment="1">
      <alignment horizontal="center" vertical="center"/>
    </xf>
    <xf numFmtId="2" fontId="4" fillId="9" borderId="0" xfId="0" applyNumberFormat="1" applyFont="1" applyFill="1" applyAlignment="1">
      <alignment horizontal="center" vertical="center"/>
    </xf>
    <xf numFmtId="0" fontId="21" fillId="10" borderId="3" xfId="0" applyFont="1" applyFill="1" applyBorder="1" applyAlignment="1">
      <alignment vertical="center"/>
    </xf>
    <xf numFmtId="0" fontId="21" fillId="10" borderId="2" xfId="0" applyFont="1" applyFill="1" applyBorder="1" applyAlignment="1">
      <alignment horizontal="center" vertical="center"/>
    </xf>
    <xf numFmtId="0" fontId="21" fillId="10" borderId="4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 vertical="center"/>
    </xf>
    <xf numFmtId="2" fontId="20" fillId="9" borderId="10" xfId="0" applyNumberFormat="1" applyFont="1" applyFill="1" applyBorder="1" applyAlignment="1">
      <alignment horizontal="center" vertical="center"/>
    </xf>
    <xf numFmtId="2" fontId="4" fillId="9" borderId="9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vertical="center"/>
    </xf>
    <xf numFmtId="2" fontId="4" fillId="9" borderId="1" xfId="0" applyNumberFormat="1" applyFont="1" applyFill="1" applyBorder="1" applyAlignment="1">
      <alignment horizontal="center" vertical="center"/>
    </xf>
    <xf numFmtId="0" fontId="4" fillId="9" borderId="5" xfId="0" applyFont="1" applyFill="1" applyBorder="1" applyAlignment="1">
      <alignment vertical="center"/>
    </xf>
    <xf numFmtId="2" fontId="20" fillId="9" borderId="7" xfId="0" applyNumberFormat="1" applyFont="1" applyFill="1" applyBorder="1" applyAlignment="1">
      <alignment horizontal="center" vertical="center"/>
    </xf>
    <xf numFmtId="2" fontId="20" fillId="9" borderId="6" xfId="0" applyNumberFormat="1" applyFont="1" applyFill="1" applyBorder="1" applyAlignment="1">
      <alignment horizontal="center" vertical="center"/>
    </xf>
    <xf numFmtId="2" fontId="8" fillId="9" borderId="6" xfId="0" applyNumberFormat="1" applyFont="1" applyFill="1" applyBorder="1" applyAlignment="1">
      <alignment horizontal="center" vertical="center"/>
    </xf>
    <xf numFmtId="0" fontId="3" fillId="9" borderId="0" xfId="0" applyFont="1" applyFill="1" applyAlignment="1">
      <alignment vertical="center"/>
    </xf>
    <xf numFmtId="0" fontId="3" fillId="9" borderId="0" xfId="0" applyFont="1" applyFill="1" applyAlignment="1">
      <alignment horizontal="center" vertical="center"/>
    </xf>
    <xf numFmtId="2" fontId="3" fillId="9" borderId="0" xfId="0" applyNumberFormat="1" applyFont="1" applyFill="1" applyAlignment="1">
      <alignment horizontal="center" vertical="center"/>
    </xf>
    <xf numFmtId="2" fontId="9" fillId="9" borderId="7" xfId="0" applyNumberFormat="1" applyFont="1" applyFill="1" applyBorder="1" applyAlignment="1">
      <alignment horizontal="center" vertical="center"/>
    </xf>
    <xf numFmtId="2" fontId="9" fillId="9" borderId="6" xfId="0" applyNumberFormat="1" applyFont="1" applyFill="1" applyBorder="1" applyAlignment="1">
      <alignment horizontal="center" vertical="center"/>
    </xf>
    <xf numFmtId="9" fontId="3" fillId="9" borderId="0" xfId="0" applyNumberFormat="1" applyFont="1" applyFill="1" applyAlignment="1">
      <alignment horizontal="center" vertical="center"/>
    </xf>
    <xf numFmtId="9" fontId="4" fillId="9" borderId="0" xfId="0" applyNumberFormat="1" applyFont="1" applyFill="1" applyAlignment="1">
      <alignment horizontal="center" vertical="center"/>
    </xf>
    <xf numFmtId="4" fontId="4" fillId="9" borderId="0" xfId="0" applyNumberFormat="1" applyFont="1" applyFill="1" applyAlignment="1">
      <alignment horizontal="center" vertical="center"/>
    </xf>
    <xf numFmtId="0" fontId="4" fillId="9" borderId="3" xfId="0" applyFont="1" applyFill="1" applyBorder="1" applyAlignment="1">
      <alignment vertical="center"/>
    </xf>
    <xf numFmtId="4" fontId="20" fillId="11" borderId="4" xfId="0" applyNumberFormat="1" applyFont="1" applyFill="1" applyBorder="1" applyAlignment="1">
      <alignment horizontal="center" vertical="center"/>
    </xf>
    <xf numFmtId="0" fontId="3" fillId="9" borderId="45" xfId="0" applyFont="1" applyFill="1" applyBorder="1" applyAlignment="1">
      <alignment vertical="center"/>
    </xf>
    <xf numFmtId="0" fontId="3" fillId="9" borderId="45" xfId="0" applyFont="1" applyFill="1" applyBorder="1" applyAlignment="1">
      <alignment horizontal="center" vertical="center"/>
    </xf>
    <xf numFmtId="2" fontId="3" fillId="9" borderId="45" xfId="0" applyNumberFormat="1" applyFont="1" applyFill="1" applyBorder="1" applyAlignment="1">
      <alignment horizontal="center" vertical="center"/>
    </xf>
    <xf numFmtId="0" fontId="4" fillId="9" borderId="44" xfId="0" applyFont="1" applyFill="1" applyBorder="1" applyAlignment="1">
      <alignment vertical="center"/>
    </xf>
    <xf numFmtId="0" fontId="4" fillId="9" borderId="44" xfId="0" applyFont="1" applyFill="1" applyBorder="1" applyAlignment="1">
      <alignment horizontal="center" vertical="center"/>
    </xf>
    <xf numFmtId="14" fontId="4" fillId="9" borderId="4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/>
    </xf>
    <xf numFmtId="4" fontId="19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" fontId="19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21" fillId="12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/>
    </xf>
    <xf numFmtId="2" fontId="4" fillId="5" borderId="11" xfId="0" applyNumberFormat="1" applyFont="1" applyFill="1" applyBorder="1" applyAlignment="1">
      <alignment horizontal="center" vertical="center"/>
    </xf>
    <xf numFmtId="2" fontId="18" fillId="5" borderId="11" xfId="0" applyNumberFormat="1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vertical="center"/>
    </xf>
    <xf numFmtId="2" fontId="25" fillId="5" borderId="11" xfId="0" applyNumberFormat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vertical="center"/>
    </xf>
    <xf numFmtId="4" fontId="20" fillId="8" borderId="4" xfId="0" applyNumberFormat="1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vertical="center"/>
    </xf>
    <xf numFmtId="2" fontId="28" fillId="5" borderId="11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4" fontId="29" fillId="5" borderId="11" xfId="0" applyNumberFormat="1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3" fillId="5" borderId="14" xfId="0" applyFont="1" applyFill="1" applyBorder="1" applyAlignment="1">
      <alignment vertical="center"/>
    </xf>
    <xf numFmtId="4" fontId="26" fillId="5" borderId="11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vertical="center"/>
    </xf>
    <xf numFmtId="4" fontId="20" fillId="6" borderId="4" xfId="0" applyNumberFormat="1" applyFont="1" applyFill="1" applyBorder="1" applyAlignment="1">
      <alignment horizontal="center" vertical="center"/>
    </xf>
    <xf numFmtId="0" fontId="9" fillId="8" borderId="7" xfId="0" applyFont="1" applyFill="1" applyBorder="1" applyAlignment="1">
      <alignment vertical="center"/>
    </xf>
    <xf numFmtId="4" fontId="20" fillId="8" borderId="6" xfId="0" applyNumberFormat="1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vertical="center"/>
    </xf>
    <xf numFmtId="2" fontId="29" fillId="5" borderId="11" xfId="0" applyNumberFormat="1" applyFont="1" applyFill="1" applyBorder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4" fillId="9" borderId="0" xfId="0" applyFont="1" applyFill="1" applyAlignment="1">
      <alignment horizontal="right" vertical="center"/>
    </xf>
    <xf numFmtId="0" fontId="4" fillId="9" borderId="44" xfId="0" applyFont="1" applyFill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4" fillId="8" borderId="0" xfId="0" applyFont="1" applyFill="1" applyAlignment="1">
      <alignment vertical="center"/>
    </xf>
    <xf numFmtId="0" fontId="4" fillId="8" borderId="0" xfId="0" applyFont="1" applyFill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left" vertical="center"/>
    </xf>
    <xf numFmtId="0" fontId="4" fillId="8" borderId="0" xfId="0" applyFont="1" applyFill="1" applyAlignment="1">
      <alignment horizontal="right" vertical="center"/>
    </xf>
    <xf numFmtId="0" fontId="5" fillId="8" borderId="0" xfId="0" applyFont="1" applyFill="1" applyAlignment="1">
      <alignment horizontal="right" vertical="center"/>
    </xf>
    <xf numFmtId="0" fontId="5" fillId="8" borderId="0" xfId="0" applyFont="1" applyFill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4" fillId="5" borderId="49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" fillId="7" borderId="11" xfId="0" applyFont="1" applyFill="1" applyBorder="1" applyAlignment="1">
      <alignment vertical="center"/>
    </xf>
    <xf numFmtId="0" fontId="29" fillId="5" borderId="11" xfId="0" applyFont="1" applyFill="1" applyBorder="1" applyAlignment="1">
      <alignment vertical="center"/>
    </xf>
    <xf numFmtId="4" fontId="33" fillId="13" borderId="0" xfId="0" applyNumberFormat="1" applyFont="1" applyFill="1" applyAlignment="1">
      <alignment vertical="center"/>
    </xf>
    <xf numFmtId="1" fontId="34" fillId="3" borderId="28" xfId="0" applyNumberFormat="1" applyFont="1" applyFill="1" applyBorder="1" applyAlignment="1">
      <alignment horizontal="center" vertical="center"/>
    </xf>
    <xf numFmtId="1" fontId="34" fillId="3" borderId="51" xfId="0" applyNumberFormat="1" applyFont="1" applyFill="1" applyBorder="1" applyAlignment="1">
      <alignment horizontal="center" vertical="center"/>
    </xf>
    <xf numFmtId="0" fontId="35" fillId="0" borderId="24" xfId="0" applyFont="1" applyBorder="1" applyAlignment="1">
      <alignment vertical="center"/>
    </xf>
    <xf numFmtId="1" fontId="35" fillId="0" borderId="25" xfId="0" applyNumberFormat="1" applyFont="1" applyBorder="1" applyAlignment="1">
      <alignment horizontal="center" vertical="center"/>
    </xf>
    <xf numFmtId="2" fontId="35" fillId="0" borderId="25" xfId="0" applyNumberFormat="1" applyFont="1" applyBorder="1" applyAlignment="1">
      <alignment horizontal="center" vertical="center"/>
    </xf>
    <xf numFmtId="0" fontId="35" fillId="0" borderId="26" xfId="0" applyFont="1" applyBorder="1" applyAlignment="1">
      <alignment vertical="center"/>
    </xf>
    <xf numFmtId="1" fontId="35" fillId="0" borderId="27" xfId="0" applyNumberFormat="1" applyFont="1" applyBorder="1" applyAlignment="1">
      <alignment horizontal="center" vertical="center"/>
    </xf>
    <xf numFmtId="2" fontId="35" fillId="0" borderId="27" xfId="0" applyNumberFormat="1" applyFont="1" applyBorder="1" applyAlignment="1">
      <alignment horizontal="center" vertical="center"/>
    </xf>
    <xf numFmtId="0" fontId="35" fillId="0" borderId="26" xfId="0" applyFont="1" applyBorder="1"/>
    <xf numFmtId="0" fontId="35" fillId="0" borderId="27" xfId="0" applyFont="1" applyBorder="1" applyAlignment="1">
      <alignment horizontal="center"/>
    </xf>
    <xf numFmtId="1" fontId="34" fillId="3" borderId="28" xfId="0" applyNumberFormat="1" applyFont="1" applyFill="1" applyBorder="1" applyAlignment="1">
      <alignment horizontal="center"/>
    </xf>
    <xf numFmtId="0" fontId="35" fillId="0" borderId="27" xfId="0" applyFont="1" applyBorder="1" applyAlignment="1">
      <alignment horizontal="center" vertical="center"/>
    </xf>
    <xf numFmtId="4" fontId="10" fillId="14" borderId="32" xfId="0" applyNumberFormat="1" applyFont="1" applyFill="1" applyBorder="1" applyAlignment="1">
      <alignment horizontal="center" vertical="center"/>
    </xf>
    <xf numFmtId="4" fontId="10" fillId="14" borderId="34" xfId="0" applyNumberFormat="1" applyFont="1" applyFill="1" applyBorder="1" applyAlignment="1" applyProtection="1">
      <alignment horizontal="center" vertical="center"/>
      <protection locked="0"/>
    </xf>
    <xf numFmtId="4" fontId="10" fillId="14" borderId="34" xfId="0" applyNumberFormat="1" applyFont="1" applyFill="1" applyBorder="1" applyAlignment="1">
      <alignment horizontal="center" vertical="center"/>
    </xf>
    <xf numFmtId="2" fontId="11" fillId="14" borderId="34" xfId="0" applyNumberFormat="1" applyFont="1" applyFill="1" applyBorder="1" applyAlignment="1">
      <alignment horizontal="center" vertical="center"/>
    </xf>
    <xf numFmtId="4" fontId="10" fillId="14" borderId="35" xfId="0" applyNumberFormat="1" applyFont="1" applyFill="1" applyBorder="1" applyAlignment="1" applyProtection="1">
      <alignment horizontal="center" vertical="center"/>
      <protection locked="0"/>
    </xf>
    <xf numFmtId="4" fontId="11" fillId="14" borderId="40" xfId="0" applyNumberFormat="1" applyFont="1" applyFill="1" applyBorder="1" applyAlignment="1">
      <alignment horizontal="center" vertical="center"/>
    </xf>
    <xf numFmtId="4" fontId="10" fillId="14" borderId="41" xfId="0" applyNumberFormat="1" applyFont="1" applyFill="1" applyBorder="1" applyAlignment="1">
      <alignment horizontal="center" vertical="center"/>
    </xf>
    <xf numFmtId="0" fontId="11" fillId="14" borderId="0" xfId="0" applyFont="1" applyFill="1" applyAlignment="1">
      <alignment horizontal="center" vertical="center"/>
    </xf>
    <xf numFmtId="0" fontId="36" fillId="14" borderId="30" xfId="0" applyFont="1" applyFill="1" applyBorder="1" applyAlignment="1">
      <alignment horizontal="center" vertical="center"/>
    </xf>
    <xf numFmtId="4" fontId="11" fillId="14" borderId="0" xfId="0" applyNumberFormat="1" applyFont="1" applyFill="1" applyAlignment="1">
      <alignment horizontal="center" vertical="center"/>
    </xf>
    <xf numFmtId="165" fontId="11" fillId="0" borderId="33" xfId="0" applyNumberFormat="1" applyFont="1" applyBorder="1" applyAlignment="1">
      <alignment horizontal="right" vertical="center"/>
    </xf>
    <xf numFmtId="165" fontId="11" fillId="0" borderId="33" xfId="0" applyNumberFormat="1" applyFont="1" applyBorder="1" applyAlignment="1">
      <alignment horizontal="right"/>
    </xf>
    <xf numFmtId="165" fontId="0" fillId="0" borderId="0" xfId="0" applyNumberFormat="1" applyAlignment="1">
      <alignment horizontal="right"/>
    </xf>
    <xf numFmtId="165" fontId="12" fillId="0" borderId="39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0" borderId="45" xfId="0" applyFont="1" applyBorder="1" applyAlignment="1">
      <alignment vertical="center"/>
    </xf>
    <xf numFmtId="0" fontId="2" fillId="0" borderId="45" xfId="0" applyFont="1" applyBorder="1" applyAlignment="1">
      <alignment horizontal="center" vertical="center"/>
    </xf>
    <xf numFmtId="0" fontId="3" fillId="5" borderId="11" xfId="0" applyFont="1" applyFill="1" applyBorder="1" applyAlignment="1">
      <alignment vertical="center"/>
    </xf>
    <xf numFmtId="0" fontId="4" fillId="5" borderId="52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2" fontId="18" fillId="2" borderId="16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" fontId="3" fillId="16" borderId="0" xfId="0" applyNumberFormat="1" applyFont="1" applyFill="1" applyAlignment="1">
      <alignment horizontal="center" vertical="center"/>
    </xf>
    <xf numFmtId="4" fontId="3" fillId="13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3" fillId="15" borderId="1" xfId="0" applyNumberFormat="1" applyFont="1" applyFill="1" applyBorder="1" applyAlignment="1">
      <alignment horizontal="center" vertical="center"/>
    </xf>
    <xf numFmtId="4" fontId="3" fillId="17" borderId="0" xfId="0" applyNumberFormat="1" applyFont="1" applyFill="1" applyAlignment="1">
      <alignment horizontal="center" vertical="center"/>
    </xf>
    <xf numFmtId="4" fontId="3" fillId="18" borderId="0" xfId="0" applyNumberFormat="1" applyFont="1" applyFill="1" applyAlignment="1">
      <alignment horizontal="center" vertical="center"/>
    </xf>
    <xf numFmtId="0" fontId="3" fillId="17" borderId="15" xfId="0" applyFont="1" applyFill="1" applyBorder="1" applyAlignment="1">
      <alignment vertical="center"/>
    </xf>
    <xf numFmtId="2" fontId="18" fillId="17" borderId="16" xfId="0" applyNumberFormat="1" applyFont="1" applyFill="1" applyBorder="1" applyAlignment="1">
      <alignment horizontal="center" vertical="center"/>
    </xf>
    <xf numFmtId="0" fontId="3" fillId="13" borderId="15" xfId="0" applyFont="1" applyFill="1" applyBorder="1" applyAlignment="1">
      <alignment vertical="center"/>
    </xf>
    <xf numFmtId="2" fontId="18" fillId="13" borderId="16" xfId="0" applyNumberFormat="1" applyFont="1" applyFill="1" applyBorder="1" applyAlignment="1">
      <alignment horizontal="center" vertical="center"/>
    </xf>
    <xf numFmtId="0" fontId="3" fillId="15" borderId="15" xfId="0" applyFont="1" applyFill="1" applyBorder="1" applyAlignment="1">
      <alignment vertical="center"/>
    </xf>
    <xf numFmtId="2" fontId="18" fillId="15" borderId="16" xfId="0" applyNumberFormat="1" applyFont="1" applyFill="1" applyBorder="1" applyAlignment="1">
      <alignment horizontal="center" vertical="center"/>
    </xf>
    <xf numFmtId="0" fontId="3" fillId="16" borderId="15" xfId="0" applyFont="1" applyFill="1" applyBorder="1" applyAlignment="1">
      <alignment vertical="center"/>
    </xf>
    <xf numFmtId="2" fontId="18" fillId="16" borderId="16" xfId="0" applyNumberFormat="1" applyFont="1" applyFill="1" applyBorder="1" applyAlignment="1">
      <alignment horizontal="center" vertical="center"/>
    </xf>
    <xf numFmtId="0" fontId="4" fillId="18" borderId="11" xfId="0" applyFont="1" applyFill="1" applyBorder="1" applyAlignment="1">
      <alignment vertical="center"/>
    </xf>
    <xf numFmtId="0" fontId="20" fillId="19" borderId="11" xfId="0" applyFont="1" applyFill="1" applyBorder="1" applyAlignment="1">
      <alignment vertical="center"/>
    </xf>
    <xf numFmtId="0" fontId="20" fillId="18" borderId="11" xfId="0" applyFont="1" applyFill="1" applyBorder="1" applyAlignment="1">
      <alignment vertical="center"/>
    </xf>
    <xf numFmtId="0" fontId="26" fillId="18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7" fillId="0" borderId="0" xfId="0" applyFont="1" applyAlignment="1">
      <alignment vertical="center"/>
    </xf>
    <xf numFmtId="2" fontId="17" fillId="19" borderId="11" xfId="0" applyNumberFormat="1" applyFont="1" applyFill="1" applyBorder="1" applyAlignment="1">
      <alignment horizontal="center" vertical="center"/>
    </xf>
    <xf numFmtId="2" fontId="0" fillId="19" borderId="0" xfId="0" applyNumberFormat="1" applyFill="1" applyAlignment="1">
      <alignment horizontal="center" vertical="center"/>
    </xf>
    <xf numFmtId="0" fontId="0" fillId="15" borderId="0" xfId="0" applyFill="1" applyAlignment="1">
      <alignment vertical="center"/>
    </xf>
    <xf numFmtId="2" fontId="0" fillId="19" borderId="1" xfId="0" applyNumberFormat="1" applyFill="1" applyBorder="1" applyAlignment="1">
      <alignment horizontal="center" vertical="center"/>
    </xf>
    <xf numFmtId="2" fontId="2" fillId="19" borderId="0" xfId="0" applyNumberFormat="1" applyFont="1" applyFill="1" applyAlignment="1">
      <alignment horizontal="center" vertical="center"/>
    </xf>
    <xf numFmtId="2" fontId="3" fillId="19" borderId="0" xfId="0" applyNumberFormat="1" applyFont="1" applyFill="1" applyAlignment="1">
      <alignment horizontal="center" vertical="center"/>
    </xf>
    <xf numFmtId="2" fontId="0" fillId="15" borderId="0" xfId="0" applyNumberFormat="1" applyFill="1" applyAlignment="1">
      <alignment horizontal="center" vertical="center"/>
    </xf>
    <xf numFmtId="2" fontId="2" fillId="15" borderId="0" xfId="0" applyNumberFormat="1" applyFont="1" applyFill="1" applyAlignment="1">
      <alignment horizontal="center" vertical="center"/>
    </xf>
    <xf numFmtId="0" fontId="40" fillId="19" borderId="44" xfId="0" applyFont="1" applyFill="1" applyBorder="1" applyAlignment="1">
      <alignment vertical="center"/>
    </xf>
    <xf numFmtId="0" fontId="40" fillId="19" borderId="44" xfId="0" applyFont="1" applyFill="1" applyBorder="1" applyAlignment="1">
      <alignment horizontal="center" vertical="center"/>
    </xf>
    <xf numFmtId="14" fontId="40" fillId="19" borderId="44" xfId="0" applyNumberFormat="1" applyFont="1" applyFill="1" applyBorder="1" applyAlignment="1">
      <alignment horizontal="center" vertical="center"/>
    </xf>
    <xf numFmtId="2" fontId="3" fillId="15" borderId="0" xfId="0" applyNumberFormat="1" applyFont="1" applyFill="1" applyAlignment="1">
      <alignment horizontal="center" vertical="center"/>
    </xf>
    <xf numFmtId="2" fontId="2" fillId="19" borderId="45" xfId="0" applyNumberFormat="1" applyFont="1" applyFill="1" applyBorder="1" applyAlignment="1">
      <alignment horizontal="center" vertical="center"/>
    </xf>
    <xf numFmtId="0" fontId="0" fillId="19" borderId="0" xfId="0" applyFill="1" applyAlignment="1">
      <alignment horizontal="center" vertical="center"/>
    </xf>
    <xf numFmtId="2" fontId="29" fillId="19" borderId="11" xfId="0" applyNumberFormat="1" applyFont="1" applyFill="1" applyBorder="1" applyAlignment="1">
      <alignment horizontal="center" vertical="center"/>
    </xf>
    <xf numFmtId="2" fontId="4" fillId="19" borderId="11" xfId="0" applyNumberFormat="1" applyFont="1" applyFill="1" applyBorder="1" applyAlignment="1">
      <alignment horizontal="center" vertical="center"/>
    </xf>
    <xf numFmtId="2" fontId="26" fillId="19" borderId="11" xfId="0" applyNumberFormat="1" applyFont="1" applyFill="1" applyBorder="1" applyAlignment="1">
      <alignment horizontal="center" vertical="center"/>
    </xf>
    <xf numFmtId="2" fontId="29" fillId="15" borderId="11" xfId="0" applyNumberFormat="1" applyFont="1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4" fillId="15" borderId="11" xfId="0" applyFont="1" applyFill="1" applyBorder="1" applyAlignment="1">
      <alignment vertical="center"/>
    </xf>
    <xf numFmtId="0" fontId="29" fillId="19" borderId="11" xfId="0" applyFont="1" applyFill="1" applyBorder="1" applyAlignment="1">
      <alignment horizontal="center" vertical="center"/>
    </xf>
    <xf numFmtId="4" fontId="29" fillId="19" borderId="11" xfId="0" applyNumberFormat="1" applyFont="1" applyFill="1" applyBorder="1" applyAlignment="1">
      <alignment vertical="center"/>
    </xf>
    <xf numFmtId="4" fontId="29" fillId="15" borderId="11" xfId="0" applyNumberFormat="1" applyFont="1" applyFill="1" applyBorder="1" applyAlignment="1">
      <alignment vertical="center"/>
    </xf>
    <xf numFmtId="4" fontId="4" fillId="19" borderId="0" xfId="0" applyNumberFormat="1" applyFont="1" applyFill="1" applyAlignment="1">
      <alignment horizontal="center" vertical="center"/>
    </xf>
    <xf numFmtId="2" fontId="4" fillId="19" borderId="0" xfId="0" applyNumberFormat="1" applyFont="1" applyFill="1" applyAlignment="1">
      <alignment horizontal="center" vertical="center"/>
    </xf>
    <xf numFmtId="4" fontId="4" fillId="19" borderId="1" xfId="0" applyNumberFormat="1" applyFont="1" applyFill="1" applyBorder="1" applyAlignment="1">
      <alignment horizontal="center" vertical="center"/>
    </xf>
    <xf numFmtId="2" fontId="4" fillId="15" borderId="0" xfId="0" applyNumberFormat="1" applyFont="1" applyFill="1" applyAlignment="1">
      <alignment horizontal="center" vertical="center"/>
    </xf>
    <xf numFmtId="2" fontId="4" fillId="15" borderId="1" xfId="0" applyNumberFormat="1" applyFont="1" applyFill="1" applyBorder="1" applyAlignment="1">
      <alignment horizontal="center" vertical="center"/>
    </xf>
    <xf numFmtId="4" fontId="4" fillId="15" borderId="0" xfId="0" applyNumberFormat="1" applyFont="1" applyFill="1" applyAlignment="1">
      <alignment horizontal="center" vertical="center"/>
    </xf>
    <xf numFmtId="4" fontId="3" fillId="15" borderId="0" xfId="0" applyNumberFormat="1" applyFont="1" applyFill="1" applyAlignment="1">
      <alignment horizontal="center" vertical="center"/>
    </xf>
    <xf numFmtId="4" fontId="3" fillId="19" borderId="0" xfId="0" applyNumberFormat="1" applyFont="1" applyFill="1" applyAlignment="1">
      <alignment horizontal="center" vertical="center"/>
    </xf>
    <xf numFmtId="14" fontId="4" fillId="19" borderId="0" xfId="0" applyNumberFormat="1" applyFont="1" applyFill="1" applyAlignment="1">
      <alignment horizontal="center" vertical="center"/>
    </xf>
    <xf numFmtId="2" fontId="17" fillId="15" borderId="11" xfId="0" applyNumberFormat="1" applyFont="1" applyFill="1" applyBorder="1" applyAlignment="1">
      <alignment horizontal="center" vertical="center"/>
    </xf>
    <xf numFmtId="2" fontId="18" fillId="15" borderId="11" xfId="0" applyNumberFormat="1" applyFont="1" applyFill="1" applyBorder="1" applyAlignment="1">
      <alignment horizontal="center" vertical="center"/>
    </xf>
    <xf numFmtId="2" fontId="17" fillId="19" borderId="17" xfId="0" applyNumberFormat="1" applyFont="1" applyFill="1" applyBorder="1" applyAlignment="1">
      <alignment horizontal="center" vertical="center"/>
    </xf>
    <xf numFmtId="0" fontId="3" fillId="15" borderId="0" xfId="0" applyFont="1" applyFill="1" applyAlignment="1">
      <alignment horizontal="right" vertical="center"/>
    </xf>
    <xf numFmtId="2" fontId="18" fillId="13" borderId="11" xfId="0" applyNumberFormat="1" applyFont="1" applyFill="1" applyBorder="1" applyAlignment="1">
      <alignment horizontal="center" vertical="center"/>
    </xf>
    <xf numFmtId="14" fontId="0" fillId="19" borderId="0" xfId="0" applyNumberFormat="1" applyFill="1" applyAlignment="1">
      <alignment horizontal="center" vertical="center"/>
    </xf>
    <xf numFmtId="14" fontId="4" fillId="19" borderId="0" xfId="0" applyNumberFormat="1" applyFont="1" applyFill="1" applyAlignment="1">
      <alignment horizontal="center" vertical="center"/>
    </xf>
    <xf numFmtId="4" fontId="4" fillId="0" borderId="42" xfId="0" applyNumberFormat="1" applyFont="1" applyBorder="1" applyAlignment="1">
      <alignment vertical="center"/>
    </xf>
    <xf numFmtId="0" fontId="0" fillId="0" borderId="42" xfId="0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4" fillId="5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13" borderId="0" xfId="0" applyFont="1" applyFill="1" applyAlignment="1">
      <alignment horizontal="right" vertical="center"/>
    </xf>
    <xf numFmtId="0" fontId="30" fillId="13" borderId="0" xfId="0" applyFont="1" applyFill="1" applyAlignment="1">
      <alignment horizontal="right" vertical="center"/>
    </xf>
    <xf numFmtId="0" fontId="4" fillId="5" borderId="11" xfId="0" applyFont="1" applyFill="1" applyBorder="1" applyAlignment="1">
      <alignment vertical="center"/>
    </xf>
    <xf numFmtId="0" fontId="21" fillId="12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/>
    </xf>
    <xf numFmtId="2" fontId="26" fillId="15" borderId="11" xfId="0" applyNumberFormat="1" applyFont="1" applyFill="1" applyBorder="1" applyAlignment="1">
      <alignment horizontal="center" vertical="center"/>
    </xf>
    <xf numFmtId="0" fontId="26" fillId="15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5" borderId="11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29" fillId="15" borderId="11" xfId="0" applyFont="1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left" vertical="top"/>
    </xf>
    <xf numFmtId="0" fontId="21" fillId="10" borderId="0" xfId="0" applyFont="1" applyFill="1" applyAlignment="1">
      <alignment horizontal="left" vertical="center"/>
    </xf>
    <xf numFmtId="0" fontId="39" fillId="19" borderId="18" xfId="0" applyFont="1" applyFill="1" applyBorder="1" applyAlignment="1">
      <alignment horizontal="center" vertical="center"/>
    </xf>
    <xf numFmtId="0" fontId="39" fillId="19" borderId="19" xfId="0" applyFont="1" applyFill="1" applyBorder="1" applyAlignment="1">
      <alignment horizontal="center" vertical="center"/>
    </xf>
    <xf numFmtId="0" fontId="39" fillId="19" borderId="46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7" fillId="5" borderId="11" xfId="0" applyFont="1" applyFill="1" applyBorder="1" applyAlignment="1">
      <alignment vertical="center"/>
    </xf>
    <xf numFmtId="0" fontId="31" fillId="8" borderId="0" xfId="0" applyFont="1" applyFill="1" applyAlignment="1">
      <alignment vertical="center"/>
    </xf>
    <xf numFmtId="0" fontId="32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7" borderId="11" xfId="0" applyFill="1" applyBorder="1" applyAlignment="1">
      <alignment horizontal="center" vertical="center"/>
    </xf>
    <xf numFmtId="0" fontId="21" fillId="12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26" fillId="19" borderId="11" xfId="0" applyNumberFormat="1" applyFont="1" applyFill="1" applyBorder="1" applyAlignment="1">
      <alignment horizontal="center" vertical="center"/>
    </xf>
    <xf numFmtId="0" fontId="4" fillId="19" borderId="11" xfId="0" applyFont="1" applyFill="1" applyBorder="1" applyAlignment="1">
      <alignment vertical="center"/>
    </xf>
    <xf numFmtId="0" fontId="6" fillId="3" borderId="20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4" fontId="12" fillId="0" borderId="37" xfId="0" applyNumberFormat="1" applyFont="1" applyBorder="1" applyAlignment="1">
      <alignment horizontal="right" vertical="center"/>
    </xf>
    <xf numFmtId="0" fontId="12" fillId="0" borderId="38" xfId="0" applyFont="1" applyBorder="1" applyAlignment="1">
      <alignment horizontal="right" vertical="center"/>
    </xf>
    <xf numFmtId="0" fontId="16" fillId="5" borderId="11" xfId="0" applyFont="1" applyFill="1" applyBorder="1" applyAlignment="1">
      <alignment vertical="center"/>
    </xf>
    <xf numFmtId="0" fontId="13" fillId="7" borderId="11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4" fillId="5" borderId="1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25"/>
  <sheetViews>
    <sheetView topLeftCell="A64" zoomScaleNormal="100" workbookViewId="0">
      <selection activeCell="O83" sqref="O83"/>
    </sheetView>
  </sheetViews>
  <sheetFormatPr baseColWidth="10" defaultColWidth="11.42578125" defaultRowHeight="12.75" x14ac:dyDescent="0.25"/>
  <cols>
    <col min="1" max="1" width="11.42578125" style="2"/>
    <col min="2" max="3" width="10.42578125" style="2" customWidth="1"/>
    <col min="4" max="4" width="10" style="126" customWidth="1"/>
    <col min="5" max="5" width="20.85546875" style="2" customWidth="1"/>
    <col min="6" max="6" width="12.7109375" style="70" customWidth="1"/>
    <col min="7" max="8" width="16.85546875" style="2" customWidth="1"/>
    <col min="9" max="9" width="26" style="2" customWidth="1"/>
    <col min="10" max="10" width="8.140625" style="2" customWidth="1"/>
    <col min="11" max="11" width="22" style="2" customWidth="1"/>
    <col min="12" max="12" width="11.42578125" style="70" customWidth="1"/>
    <col min="13" max="13" width="13.28515625" style="70" customWidth="1"/>
    <col min="14" max="14" width="8.140625" style="2" customWidth="1"/>
    <col min="15" max="15" width="16.85546875" style="2" customWidth="1"/>
    <col min="16" max="16" width="5.140625" style="70" customWidth="1"/>
    <col min="17" max="17" width="11.42578125" style="70"/>
    <col min="18" max="18" width="3.7109375" style="2" customWidth="1"/>
    <col min="19" max="19" width="23.85546875" style="2" customWidth="1"/>
    <col min="20" max="20" width="5.140625" style="70" customWidth="1"/>
    <col min="21" max="21" width="12.7109375" style="70" bestFit="1" customWidth="1"/>
    <col min="22" max="22" width="4.85546875" style="2" customWidth="1"/>
    <col min="23" max="23" width="20.7109375" style="2" customWidth="1"/>
    <col min="24" max="24" width="5.140625" style="2" customWidth="1"/>
    <col min="25" max="25" width="11.42578125" style="2"/>
    <col min="26" max="26" width="5.140625" style="2" customWidth="1"/>
    <col min="27" max="16384" width="11.42578125" style="2"/>
  </cols>
  <sheetData>
    <row r="1" spans="4:26" s="32" customFormat="1" x14ac:dyDescent="0.25">
      <c r="D1" s="123"/>
      <c r="F1" s="33"/>
      <c r="I1" s="2"/>
      <c r="L1" s="33"/>
      <c r="M1" s="33"/>
      <c r="P1" s="33"/>
      <c r="Q1" s="33"/>
      <c r="T1" s="33"/>
      <c r="U1" s="33"/>
    </row>
    <row r="2" spans="4:26" s="32" customFormat="1" x14ac:dyDescent="0.25">
      <c r="D2" s="123"/>
      <c r="E2" s="34" t="s">
        <v>78</v>
      </c>
      <c r="F2" s="35">
        <v>1927.39</v>
      </c>
      <c r="I2" s="2"/>
      <c r="K2" s="272" t="s">
        <v>92</v>
      </c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</row>
    <row r="3" spans="4:26" s="32" customFormat="1" x14ac:dyDescent="0.25">
      <c r="D3" s="123"/>
      <c r="E3" s="34" t="s">
        <v>115</v>
      </c>
      <c r="F3" s="35">
        <f>F2*0.27</f>
        <v>520.39530000000002</v>
      </c>
      <c r="I3" s="2"/>
      <c r="K3" s="36" t="s">
        <v>85</v>
      </c>
      <c r="L3" s="37"/>
      <c r="M3" s="37"/>
      <c r="O3" s="36" t="s">
        <v>86</v>
      </c>
      <c r="P3" s="37"/>
      <c r="Q3" s="37"/>
      <c r="S3" s="36" t="s">
        <v>88</v>
      </c>
      <c r="T3" s="37"/>
      <c r="U3" s="37"/>
      <c r="W3" s="36" t="s">
        <v>95</v>
      </c>
      <c r="X3" s="37"/>
      <c r="Y3" s="37"/>
      <c r="Z3" s="37"/>
    </row>
    <row r="4" spans="4:26" s="32" customFormat="1" x14ac:dyDescent="0.25">
      <c r="D4" s="123"/>
      <c r="E4" s="38" t="s">
        <v>77</v>
      </c>
      <c r="F4" s="39">
        <f>F2*0.25</f>
        <v>481.84750000000003</v>
      </c>
      <c r="I4" s="2"/>
      <c r="K4" s="32" t="s">
        <v>97</v>
      </c>
      <c r="L4" s="33" t="s">
        <v>82</v>
      </c>
      <c r="M4" s="40">
        <v>14.26</v>
      </c>
      <c r="O4" s="32" t="s">
        <v>108</v>
      </c>
      <c r="P4" s="33" t="s">
        <v>87</v>
      </c>
      <c r="Q4" s="40">
        <v>38.01</v>
      </c>
      <c r="S4" s="32" t="s">
        <v>90</v>
      </c>
      <c r="T4" s="33"/>
      <c r="U4" s="40">
        <v>13.83</v>
      </c>
      <c r="W4" s="32" t="s">
        <v>102</v>
      </c>
      <c r="X4" s="33"/>
      <c r="Y4" s="40">
        <v>23.96</v>
      </c>
      <c r="Z4" s="33"/>
    </row>
    <row r="5" spans="4:26" s="32" customFormat="1" x14ac:dyDescent="0.25">
      <c r="D5" s="123"/>
      <c r="F5" s="33"/>
      <c r="I5" s="2"/>
      <c r="K5" s="32" t="s">
        <v>80</v>
      </c>
      <c r="L5" s="33" t="s">
        <v>81</v>
      </c>
      <c r="M5" s="40">
        <v>8.52</v>
      </c>
      <c r="O5" s="32" t="s">
        <v>97</v>
      </c>
      <c r="P5" s="33" t="s">
        <v>87</v>
      </c>
      <c r="Q5" s="40">
        <v>9.6</v>
      </c>
      <c r="S5" s="32" t="s">
        <v>109</v>
      </c>
      <c r="T5" s="33"/>
      <c r="U5" s="40">
        <v>49.86</v>
      </c>
      <c r="W5" s="32" t="s">
        <v>103</v>
      </c>
      <c r="X5" s="33"/>
      <c r="Y5" s="40">
        <v>58.27</v>
      </c>
      <c r="Z5" s="33"/>
    </row>
    <row r="6" spans="4:26" s="32" customFormat="1" x14ac:dyDescent="0.25">
      <c r="D6" s="123"/>
      <c r="F6" s="33"/>
      <c r="I6" s="2"/>
      <c r="K6" s="32" t="s">
        <v>100</v>
      </c>
      <c r="L6" s="33" t="s">
        <v>82</v>
      </c>
      <c r="M6" s="40">
        <v>7</v>
      </c>
      <c r="P6" s="33"/>
      <c r="Q6" s="40"/>
      <c r="S6" s="32" t="s">
        <v>110</v>
      </c>
      <c r="T6" s="33"/>
      <c r="U6" s="40">
        <v>17.62</v>
      </c>
      <c r="W6" s="32" t="s">
        <v>104</v>
      </c>
      <c r="X6" s="33"/>
      <c r="Y6" s="40">
        <v>46.75</v>
      </c>
      <c r="Z6" s="33"/>
    </row>
    <row r="7" spans="4:26" s="32" customFormat="1" x14ac:dyDescent="0.25">
      <c r="D7" s="123"/>
      <c r="E7" s="41"/>
      <c r="F7" s="42" t="s">
        <v>2</v>
      </c>
      <c r="G7" s="43" t="s">
        <v>79</v>
      </c>
      <c r="H7" s="43" t="s">
        <v>84</v>
      </c>
      <c r="I7" s="113"/>
      <c r="K7" s="32" t="s">
        <v>83</v>
      </c>
      <c r="L7" s="33" t="s">
        <v>81</v>
      </c>
      <c r="M7" s="40">
        <v>7.1</v>
      </c>
      <c r="P7" s="33"/>
      <c r="Q7" s="40"/>
      <c r="T7" s="33"/>
      <c r="U7" s="40"/>
      <c r="W7" s="32" t="s">
        <v>105</v>
      </c>
      <c r="X7" s="33"/>
      <c r="Y7" s="40">
        <v>27.14</v>
      </c>
      <c r="Z7" s="33"/>
    </row>
    <row r="8" spans="4:26" s="32" customFormat="1" x14ac:dyDescent="0.25">
      <c r="D8" s="123"/>
      <c r="E8" s="44" t="s">
        <v>0</v>
      </c>
      <c r="F8" s="45">
        <v>300.58999999999997</v>
      </c>
      <c r="G8" s="46">
        <f>M9</f>
        <v>40.580000000000005</v>
      </c>
      <c r="H8" s="46">
        <f>Q10</f>
        <v>23.805</v>
      </c>
      <c r="I8" s="27"/>
      <c r="K8" s="47" t="s">
        <v>99</v>
      </c>
      <c r="L8" s="37" t="s">
        <v>82</v>
      </c>
      <c r="M8" s="48">
        <v>3.7</v>
      </c>
      <c r="O8" s="47"/>
      <c r="P8" s="37"/>
      <c r="Q8" s="48"/>
      <c r="S8" s="47"/>
      <c r="T8" s="37"/>
      <c r="U8" s="48"/>
      <c r="W8" s="47" t="s">
        <v>114</v>
      </c>
      <c r="X8" s="37"/>
      <c r="Y8" s="48">
        <v>226.71</v>
      </c>
      <c r="Z8" s="37"/>
    </row>
    <row r="9" spans="4:26" s="32" customFormat="1" x14ac:dyDescent="0.25">
      <c r="D9" s="123"/>
      <c r="E9" s="49" t="s">
        <v>1</v>
      </c>
      <c r="F9" s="50">
        <f>139.33+7.92</f>
        <v>147.25</v>
      </c>
      <c r="G9" s="51">
        <f>M17</f>
        <v>1.32</v>
      </c>
      <c r="H9" s="52"/>
      <c r="I9" s="114"/>
      <c r="K9" s="53" t="s">
        <v>89</v>
      </c>
      <c r="L9" s="54"/>
      <c r="M9" s="55">
        <f>SUM(M4:M8)</f>
        <v>40.580000000000005</v>
      </c>
      <c r="N9" s="53"/>
      <c r="O9" s="53" t="s">
        <v>89</v>
      </c>
      <c r="P9" s="54"/>
      <c r="Q9" s="55">
        <f>SUM(Q4:Q8)</f>
        <v>47.61</v>
      </c>
      <c r="R9" s="53"/>
      <c r="S9" s="53" t="s">
        <v>89</v>
      </c>
      <c r="T9" s="54"/>
      <c r="U9" s="55">
        <f>SUM(U4:U8)</f>
        <v>81.31</v>
      </c>
      <c r="W9" s="53" t="s">
        <v>89</v>
      </c>
      <c r="X9" s="54"/>
      <c r="Y9" s="55">
        <f>SUM(Y4:Y8)</f>
        <v>382.83000000000004</v>
      </c>
      <c r="Z9" s="54"/>
    </row>
    <row r="10" spans="4:26" s="32" customFormat="1" x14ac:dyDescent="0.25">
      <c r="D10" s="123"/>
      <c r="E10" s="49"/>
      <c r="F10" s="56">
        <f>SUM(F8:F9)</f>
        <v>447.84</v>
      </c>
      <c r="G10" s="57">
        <f>SUM(G8:G9)</f>
        <v>41.900000000000006</v>
      </c>
      <c r="H10" s="57">
        <f>SUM(H8:H9)</f>
        <v>23.805</v>
      </c>
      <c r="I10" s="115"/>
      <c r="L10" s="33"/>
      <c r="M10" s="33"/>
      <c r="P10" s="58">
        <v>0.5</v>
      </c>
      <c r="Q10" s="55">
        <f>Q9/2</f>
        <v>23.805</v>
      </c>
      <c r="T10" s="59"/>
      <c r="U10" s="40"/>
    </row>
    <row r="11" spans="4:26" s="32" customFormat="1" x14ac:dyDescent="0.25">
      <c r="D11" s="123"/>
      <c r="F11" s="60"/>
      <c r="I11" s="2"/>
      <c r="L11" s="33"/>
      <c r="M11" s="33"/>
      <c r="P11" s="33"/>
      <c r="Q11" s="33"/>
      <c r="T11" s="33"/>
      <c r="U11" s="33"/>
    </row>
    <row r="12" spans="4:26" s="32" customFormat="1" x14ac:dyDescent="0.25">
      <c r="D12" s="123"/>
      <c r="E12" s="61" t="s">
        <v>3</v>
      </c>
      <c r="F12" s="35">
        <f>F10+G10+H10</f>
        <v>513.54499999999996</v>
      </c>
      <c r="I12" s="2"/>
      <c r="K12" s="273" t="s">
        <v>91</v>
      </c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</row>
    <row r="13" spans="4:26" s="32" customFormat="1" x14ac:dyDescent="0.25">
      <c r="D13" s="123"/>
      <c r="E13" s="61" t="s">
        <v>4</v>
      </c>
      <c r="F13" s="62">
        <f>F3-F12</f>
        <v>6.8503000000000611</v>
      </c>
      <c r="I13" s="2"/>
      <c r="K13" s="36" t="s">
        <v>85</v>
      </c>
      <c r="L13" s="37"/>
      <c r="M13" s="37"/>
      <c r="O13" s="36" t="s">
        <v>86</v>
      </c>
      <c r="P13" s="37"/>
      <c r="Q13" s="48"/>
      <c r="S13" s="36" t="s">
        <v>88</v>
      </c>
      <c r="T13" s="37"/>
      <c r="U13" s="48"/>
      <c r="W13" s="36" t="s">
        <v>95</v>
      </c>
      <c r="X13" s="37"/>
      <c r="Y13" s="37"/>
      <c r="Z13" s="37"/>
    </row>
    <row r="14" spans="4:26" s="32" customFormat="1" x14ac:dyDescent="0.25">
      <c r="D14" s="123"/>
      <c r="F14" s="60"/>
      <c r="I14" s="2"/>
      <c r="K14" s="32" t="s">
        <v>93</v>
      </c>
      <c r="L14" s="33" t="s">
        <v>81</v>
      </c>
      <c r="M14" s="40">
        <v>1.32</v>
      </c>
      <c r="P14" s="33"/>
      <c r="Q14" s="40"/>
      <c r="S14" s="32" t="s">
        <v>101</v>
      </c>
      <c r="T14" s="33"/>
      <c r="U14" s="40">
        <v>25.92</v>
      </c>
      <c r="W14" s="32" t="s">
        <v>106</v>
      </c>
      <c r="X14" s="33"/>
      <c r="Y14" s="40">
        <v>49.86</v>
      </c>
      <c r="Z14" s="33"/>
    </row>
    <row r="15" spans="4:26" s="32" customFormat="1" x14ac:dyDescent="0.25">
      <c r="D15" s="123"/>
      <c r="F15" s="60"/>
      <c r="I15" s="2"/>
      <c r="L15" s="33"/>
      <c r="M15" s="40"/>
      <c r="P15" s="33"/>
      <c r="Q15" s="40"/>
      <c r="S15" s="32" t="s">
        <v>111</v>
      </c>
      <c r="T15" s="33"/>
      <c r="U15" s="40">
        <v>21.69</v>
      </c>
      <c r="W15" s="32" t="s">
        <v>113</v>
      </c>
      <c r="X15" s="33"/>
      <c r="Y15" s="40">
        <v>25.06</v>
      </c>
      <c r="Z15" s="33"/>
    </row>
    <row r="16" spans="4:26" s="32" customFormat="1" x14ac:dyDescent="0.25">
      <c r="D16" s="123"/>
      <c r="F16" s="33"/>
      <c r="I16" s="2"/>
      <c r="K16" s="47"/>
      <c r="L16" s="37"/>
      <c r="M16" s="48"/>
      <c r="O16" s="47"/>
      <c r="P16" s="37"/>
      <c r="Q16" s="48"/>
      <c r="S16" s="32" t="s">
        <v>112</v>
      </c>
      <c r="T16" s="37"/>
      <c r="U16" s="48">
        <v>6.25</v>
      </c>
      <c r="W16" s="32" t="s">
        <v>170</v>
      </c>
      <c r="Y16" s="33">
        <v>34.49</v>
      </c>
    </row>
    <row r="17" spans="4:29" s="32" customFormat="1" x14ac:dyDescent="0.25">
      <c r="D17" s="123"/>
      <c r="F17" s="33"/>
      <c r="I17" s="2"/>
      <c r="K17" s="53" t="s">
        <v>89</v>
      </c>
      <c r="L17" s="54"/>
      <c r="M17" s="55">
        <f>SUM(M14:M16)</f>
        <v>1.32</v>
      </c>
      <c r="N17" s="53"/>
      <c r="O17" s="53" t="s">
        <v>89</v>
      </c>
      <c r="P17" s="54"/>
      <c r="Q17" s="55">
        <f>SUM(Q14:Q16)</f>
        <v>0</v>
      </c>
      <c r="R17" s="53"/>
      <c r="S17" s="53" t="s">
        <v>89</v>
      </c>
      <c r="T17" s="54"/>
      <c r="U17" s="55">
        <f>SUM(U14:U16)</f>
        <v>53.86</v>
      </c>
      <c r="W17" s="63" t="s">
        <v>107</v>
      </c>
      <c r="X17" s="64"/>
      <c r="Y17" s="65">
        <f>SUM(Y14:Y16)</f>
        <v>109.41</v>
      </c>
      <c r="Z17" s="64"/>
    </row>
    <row r="18" spans="4:29" s="32" customFormat="1" x14ac:dyDescent="0.25">
      <c r="D18" s="123"/>
      <c r="F18" s="33"/>
      <c r="I18" s="2"/>
      <c r="L18" s="33"/>
      <c r="M18" s="33"/>
      <c r="P18" s="58">
        <v>0.5</v>
      </c>
      <c r="Q18" s="55">
        <f>Q17/2</f>
        <v>0</v>
      </c>
      <c r="T18" s="59"/>
      <c r="U18" s="40"/>
    </row>
    <row r="19" spans="4:29" s="32" customFormat="1" x14ac:dyDescent="0.25">
      <c r="D19" s="123"/>
      <c r="F19" s="33"/>
      <c r="I19" s="2"/>
      <c r="L19" s="33"/>
      <c r="M19" s="33"/>
      <c r="P19" s="33"/>
      <c r="Q19" s="33"/>
      <c r="T19" s="33"/>
      <c r="U19" s="33"/>
    </row>
    <row r="20" spans="4:29" s="32" customFormat="1" ht="13.5" thickBot="1" x14ac:dyDescent="0.3">
      <c r="D20" s="124"/>
      <c r="E20" s="66"/>
      <c r="F20" s="66"/>
      <c r="G20" s="66"/>
      <c r="H20" s="66"/>
      <c r="I20" s="83"/>
      <c r="J20" s="66"/>
      <c r="K20" s="66"/>
      <c r="L20" s="67"/>
      <c r="M20" s="67"/>
      <c r="N20" s="66"/>
      <c r="O20" s="66"/>
      <c r="P20" s="67"/>
      <c r="Q20" s="67"/>
      <c r="R20" s="66"/>
      <c r="S20" s="66"/>
      <c r="T20" s="67"/>
      <c r="U20" s="68">
        <v>44494</v>
      </c>
      <c r="V20" s="66"/>
      <c r="W20" s="66"/>
      <c r="X20" s="66"/>
      <c r="Y20" s="66"/>
      <c r="Z20" s="66"/>
    </row>
    <row r="21" spans="4:29" ht="18.75" thickBot="1" x14ac:dyDescent="0.3">
      <c r="D21" s="274" t="s">
        <v>231</v>
      </c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6"/>
    </row>
    <row r="22" spans="4:29" x14ac:dyDescent="0.25">
      <c r="D22" s="125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spans="4:29" x14ac:dyDescent="0.25">
      <c r="D23" s="125"/>
      <c r="E23" s="278" t="s">
        <v>7</v>
      </c>
      <c r="F23" s="279"/>
      <c r="G23" s="27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spans="4:29" x14ac:dyDescent="0.25">
      <c r="D24" s="125"/>
      <c r="E24" s="279"/>
      <c r="F24" s="279"/>
      <c r="G24" s="27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4:29" x14ac:dyDescent="0.25">
      <c r="F25" s="2"/>
    </row>
    <row r="26" spans="4:29" x14ac:dyDescent="0.25">
      <c r="E26" s="71" t="s">
        <v>94</v>
      </c>
      <c r="F26" s="72">
        <v>1927.39</v>
      </c>
      <c r="K26" s="271" t="s">
        <v>92</v>
      </c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</row>
    <row r="27" spans="4:29" ht="15" x14ac:dyDescent="0.25">
      <c r="E27" s="92" t="s">
        <v>115</v>
      </c>
      <c r="F27" s="93">
        <f>F26*0.27</f>
        <v>520.39530000000002</v>
      </c>
      <c r="J27" s="2" t="s">
        <v>116</v>
      </c>
      <c r="K27" s="170" t="s">
        <v>85</v>
      </c>
      <c r="L27" s="171"/>
      <c r="M27" s="171"/>
      <c r="O27" s="73" t="s">
        <v>86</v>
      </c>
      <c r="P27" s="74"/>
      <c r="Q27" s="74"/>
      <c r="S27" s="73" t="s">
        <v>88</v>
      </c>
      <c r="T27" s="74"/>
      <c r="U27" s="74"/>
      <c r="W27" s="73" t="s">
        <v>95</v>
      </c>
      <c r="X27" s="74"/>
      <c r="Y27" s="74"/>
      <c r="Z27" s="74"/>
      <c r="AA27" s="73" t="s">
        <v>171</v>
      </c>
      <c r="AB27" s="74"/>
      <c r="AC27" s="74"/>
    </row>
    <row r="28" spans="4:29" ht="15" x14ac:dyDescent="0.25">
      <c r="E28" s="75" t="s">
        <v>77</v>
      </c>
      <c r="F28" s="76">
        <f>F26*0.25</f>
        <v>481.84750000000003</v>
      </c>
      <c r="J28" s="2" t="s">
        <v>0</v>
      </c>
      <c r="K28" s="1" t="s">
        <v>97</v>
      </c>
      <c r="L28" s="172" t="s">
        <v>82</v>
      </c>
      <c r="M28" s="212">
        <v>14.26</v>
      </c>
      <c r="O28" s="1" t="s">
        <v>108</v>
      </c>
      <c r="P28" s="172" t="s">
        <v>87</v>
      </c>
      <c r="Q28" s="212">
        <v>38.01</v>
      </c>
      <c r="S28" s="1" t="s">
        <v>90</v>
      </c>
      <c r="T28" s="172"/>
      <c r="U28" s="212">
        <v>13.83</v>
      </c>
      <c r="W28" s="1" t="s">
        <v>102</v>
      </c>
      <c r="X28" s="172"/>
      <c r="Y28" s="212">
        <f>23.96+4.63</f>
        <v>28.59</v>
      </c>
      <c r="Z28" s="172"/>
      <c r="AA28" s="1" t="s">
        <v>172</v>
      </c>
      <c r="AB28" s="172"/>
      <c r="AC28" s="217"/>
    </row>
    <row r="29" spans="4:29" ht="15" x14ac:dyDescent="0.25">
      <c r="K29" s="1" t="s">
        <v>80</v>
      </c>
      <c r="L29" s="172" t="s">
        <v>81</v>
      </c>
      <c r="M29" s="212">
        <v>8.52</v>
      </c>
      <c r="O29" s="1" t="s">
        <v>97</v>
      </c>
      <c r="P29" s="172" t="s">
        <v>87</v>
      </c>
      <c r="Q29" s="212">
        <v>9.6</v>
      </c>
      <c r="S29" s="1" t="s">
        <v>109</v>
      </c>
      <c r="T29" s="172"/>
      <c r="U29" s="212">
        <v>49.86</v>
      </c>
      <c r="W29" s="1" t="s">
        <v>103</v>
      </c>
      <c r="X29" s="172"/>
      <c r="Y29" s="217">
        <v>51.54</v>
      </c>
      <c r="Z29" s="172"/>
      <c r="AA29" s="1" t="s">
        <v>173</v>
      </c>
      <c r="AB29" s="172"/>
      <c r="AC29" s="173"/>
    </row>
    <row r="30" spans="4:29" ht="25.7" customHeight="1" x14ac:dyDescent="0.25">
      <c r="E30" s="261" t="s">
        <v>7</v>
      </c>
      <c r="F30" s="277"/>
      <c r="G30" s="277"/>
      <c r="H30" s="277"/>
      <c r="I30" s="108"/>
      <c r="K30" s="213" t="s">
        <v>232</v>
      </c>
      <c r="L30" s="172" t="s">
        <v>82</v>
      </c>
      <c r="M30" s="212">
        <v>7</v>
      </c>
      <c r="O30" s="1"/>
      <c r="P30" s="172"/>
      <c r="Q30" s="173"/>
      <c r="S30" s="1" t="s">
        <v>110</v>
      </c>
      <c r="T30" s="172"/>
      <c r="U30" s="212">
        <v>17.62</v>
      </c>
      <c r="W30" s="1" t="s">
        <v>104</v>
      </c>
      <c r="X30" s="172"/>
      <c r="Y30" s="212">
        <v>47.08</v>
      </c>
      <c r="Z30" s="172"/>
      <c r="AA30" s="1" t="s">
        <v>174</v>
      </c>
      <c r="AB30" s="172"/>
      <c r="AC30" s="173"/>
    </row>
    <row r="31" spans="4:29" ht="15" x14ac:dyDescent="0.25">
      <c r="E31" s="285" t="s">
        <v>116</v>
      </c>
      <c r="F31" s="287" t="s">
        <v>117</v>
      </c>
      <c r="G31" s="265" t="s">
        <v>118</v>
      </c>
      <c r="H31" s="284"/>
      <c r="I31" s="109"/>
      <c r="K31" s="1" t="s">
        <v>83</v>
      </c>
      <c r="L31" s="172" t="s">
        <v>81</v>
      </c>
      <c r="M31" s="212">
        <v>7.1</v>
      </c>
      <c r="O31" s="1"/>
      <c r="P31" s="172"/>
      <c r="Q31" s="173"/>
      <c r="S31" s="1"/>
      <c r="T31" s="172"/>
      <c r="U31" s="173"/>
      <c r="W31" s="1" t="s">
        <v>105</v>
      </c>
      <c r="X31" s="172"/>
      <c r="Y31" s="212">
        <v>28.75</v>
      </c>
      <c r="Z31" s="172"/>
      <c r="AA31" s="1"/>
      <c r="AB31" s="172"/>
      <c r="AC31" s="173"/>
    </row>
    <row r="32" spans="4:29" ht="15" x14ac:dyDescent="0.25">
      <c r="E32" s="286"/>
      <c r="F32" s="288"/>
      <c r="G32" s="89" t="s">
        <v>119</v>
      </c>
      <c r="H32" s="89" t="s">
        <v>120</v>
      </c>
      <c r="I32" s="116"/>
      <c r="K32" s="174" t="s">
        <v>99</v>
      </c>
      <c r="L32" s="171" t="s">
        <v>82</v>
      </c>
      <c r="M32" s="214">
        <v>3.7</v>
      </c>
      <c r="O32" s="174"/>
      <c r="P32" s="171"/>
      <c r="Q32" s="175"/>
      <c r="S32" s="174"/>
      <c r="T32" s="171"/>
      <c r="U32" s="175"/>
      <c r="W32" s="5" t="s">
        <v>186</v>
      </c>
      <c r="Y32" s="225">
        <v>25.86</v>
      </c>
    </row>
    <row r="33" spans="4:29" ht="15" customHeight="1" x14ac:dyDescent="0.25">
      <c r="E33" s="86" t="s">
        <v>0</v>
      </c>
      <c r="F33" s="211">
        <v>300.58999999999997</v>
      </c>
      <c r="G33" s="211">
        <f>M33</f>
        <v>40.580000000000005</v>
      </c>
      <c r="H33" s="211">
        <f>Q34</f>
        <v>23.805</v>
      </c>
      <c r="I33" s="117"/>
      <c r="K33" s="176" t="s">
        <v>89</v>
      </c>
      <c r="L33" s="109"/>
      <c r="M33" s="215">
        <f>SUM(M28:M32)</f>
        <v>40.580000000000005</v>
      </c>
      <c r="N33" s="78"/>
      <c r="O33" s="176" t="s">
        <v>89</v>
      </c>
      <c r="P33" s="109"/>
      <c r="Q33" s="215">
        <f>SUM(Q28:Q32)</f>
        <v>47.61</v>
      </c>
      <c r="R33" s="78"/>
      <c r="S33" s="176" t="s">
        <v>89</v>
      </c>
      <c r="T33" s="109"/>
      <c r="U33" s="215">
        <f>SUM(U28:U32)</f>
        <v>81.31</v>
      </c>
      <c r="W33" s="5" t="s">
        <v>187</v>
      </c>
      <c r="Y33" s="225">
        <v>26.6</v>
      </c>
      <c r="Z33" s="79"/>
      <c r="AA33" s="78" t="s">
        <v>89</v>
      </c>
      <c r="AB33" s="79"/>
      <c r="AC33" s="222">
        <f>SUM(AC28:AC32)</f>
        <v>0</v>
      </c>
    </row>
    <row r="34" spans="4:29" ht="15" customHeight="1" x14ac:dyDescent="0.25">
      <c r="E34" s="5" t="s">
        <v>1</v>
      </c>
      <c r="F34" s="211">
        <f>139.33+7.92</f>
        <v>147.25</v>
      </c>
      <c r="G34" s="211">
        <f>M42</f>
        <v>1.32</v>
      </c>
      <c r="H34" s="88"/>
      <c r="I34" s="118"/>
      <c r="O34" s="1"/>
      <c r="P34" s="178">
        <v>0.5</v>
      </c>
      <c r="Q34" s="215">
        <f>Q33/2</f>
        <v>23.805</v>
      </c>
      <c r="T34" s="82"/>
      <c r="U34" s="27"/>
      <c r="W34" s="213" t="s">
        <v>233</v>
      </c>
      <c r="X34" s="229"/>
      <c r="Y34" s="217">
        <v>2.4700000000000002</v>
      </c>
    </row>
    <row r="35" spans="4:29" ht="15" customHeight="1" x14ac:dyDescent="0.25">
      <c r="E35" s="90" t="s">
        <v>8</v>
      </c>
      <c r="F35" s="91">
        <f>SUM(F33:F34)</f>
        <v>447.84</v>
      </c>
      <c r="G35" s="91">
        <f>SUM(G33:G34)</f>
        <v>41.900000000000006</v>
      </c>
      <c r="H35" s="91">
        <f>SUM(H33:H34)</f>
        <v>23.805</v>
      </c>
      <c r="I35" s="119"/>
      <c r="W35" s="78" t="s">
        <v>89</v>
      </c>
      <c r="X35" s="79"/>
      <c r="Y35" s="222">
        <f>SUM(Y28:Y34)</f>
        <v>210.89</v>
      </c>
      <c r="AA35" s="77" t="s">
        <v>114</v>
      </c>
      <c r="AB35" s="74"/>
      <c r="AC35" s="214">
        <v>226.71</v>
      </c>
    </row>
    <row r="36" spans="4:29" ht="21.95" customHeight="1" x14ac:dyDescent="0.25">
      <c r="E36" s="289" t="s">
        <v>121</v>
      </c>
      <c r="F36" s="269"/>
      <c r="G36" s="269"/>
      <c r="H36" s="95">
        <f>F35+G35+H35</f>
        <v>513.54499999999996</v>
      </c>
      <c r="I36" s="120"/>
      <c r="K36" s="112" t="s">
        <v>91</v>
      </c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</row>
    <row r="37" spans="4:29" ht="15" x14ac:dyDescent="0.25">
      <c r="F37" s="2"/>
      <c r="K37" s="73" t="s">
        <v>85</v>
      </c>
      <c r="L37" s="74"/>
      <c r="M37" s="74"/>
      <c r="O37" s="73" t="s">
        <v>86</v>
      </c>
      <c r="P37" s="74"/>
      <c r="Q37" s="28"/>
      <c r="S37" s="170" t="s">
        <v>88</v>
      </c>
      <c r="T37" s="171"/>
      <c r="U37" s="175"/>
      <c r="W37" s="170" t="s">
        <v>95</v>
      </c>
      <c r="X37" s="171"/>
      <c r="Y37" s="171"/>
      <c r="Z37" s="171"/>
    </row>
    <row r="38" spans="4:29" ht="15" customHeight="1" x14ac:dyDescent="0.25">
      <c r="E38" s="99" t="s">
        <v>122</v>
      </c>
      <c r="F38" s="100"/>
      <c r="G38" s="101"/>
      <c r="H38" s="102">
        <f>F27</f>
        <v>520.39530000000002</v>
      </c>
      <c r="I38" s="121"/>
      <c r="K38" s="1" t="s">
        <v>93</v>
      </c>
      <c r="L38" s="172" t="s">
        <v>81</v>
      </c>
      <c r="M38" s="212">
        <v>1.32</v>
      </c>
      <c r="Q38" s="27"/>
      <c r="S38" s="1" t="s">
        <v>101</v>
      </c>
      <c r="T38" s="172"/>
      <c r="U38" s="217">
        <v>29.79</v>
      </c>
      <c r="W38" s="1" t="s">
        <v>169</v>
      </c>
      <c r="X38" s="172"/>
      <c r="Y38" s="212">
        <v>50.58</v>
      </c>
      <c r="Z38" s="172"/>
      <c r="AA38" s="1" t="s">
        <v>170</v>
      </c>
      <c r="AB38" s="1"/>
      <c r="AC38" s="224">
        <v>32.6</v>
      </c>
    </row>
    <row r="39" spans="4:29" ht="15" customHeight="1" x14ac:dyDescent="0.25">
      <c r="E39" s="3" t="s">
        <v>123</v>
      </c>
      <c r="F39" s="96"/>
      <c r="G39" s="97"/>
      <c r="H39" s="98">
        <f>H36</f>
        <v>513.54499999999996</v>
      </c>
      <c r="I39" s="122"/>
      <c r="M39" s="27"/>
      <c r="Q39" s="27"/>
      <c r="S39" s="1" t="s">
        <v>111</v>
      </c>
      <c r="T39" s="172"/>
      <c r="U39" s="212">
        <v>21.69</v>
      </c>
      <c r="W39" s="1"/>
      <c r="X39" s="172"/>
      <c r="Z39" s="172"/>
    </row>
    <row r="40" spans="4:29" ht="15" customHeight="1" x14ac:dyDescent="0.25">
      <c r="E40" s="3"/>
      <c r="F40" s="96"/>
      <c r="G40" s="97"/>
      <c r="H40" s="98"/>
      <c r="I40" s="122"/>
      <c r="M40" s="27"/>
      <c r="Q40" s="27"/>
      <c r="S40" s="1" t="s">
        <v>228</v>
      </c>
      <c r="T40" s="172"/>
      <c r="U40" s="217">
        <v>30.16</v>
      </c>
      <c r="W40" s="1"/>
      <c r="X40" s="172"/>
      <c r="Z40" s="172"/>
    </row>
    <row r="41" spans="4:29" ht="15" customHeight="1" x14ac:dyDescent="0.25">
      <c r="E41" s="3" t="s">
        <v>4</v>
      </c>
      <c r="F41" s="96"/>
      <c r="G41" s="97"/>
      <c r="H41" s="98">
        <f>H39-H38</f>
        <v>-6.8503000000000611</v>
      </c>
      <c r="I41" s="122"/>
      <c r="K41" s="77"/>
      <c r="L41" s="74"/>
      <c r="M41" s="28"/>
      <c r="O41" s="77"/>
      <c r="P41" s="74"/>
      <c r="Q41" s="28"/>
      <c r="S41" s="1" t="s">
        <v>112</v>
      </c>
      <c r="T41" s="171"/>
      <c r="U41" s="214">
        <v>6.25</v>
      </c>
    </row>
    <row r="42" spans="4:29" ht="15" x14ac:dyDescent="0.25">
      <c r="F42" s="2"/>
      <c r="K42" s="78" t="s">
        <v>107</v>
      </c>
      <c r="L42" s="79"/>
      <c r="M42" s="216">
        <f>SUM(M38:M41)</f>
        <v>1.32</v>
      </c>
      <c r="N42" s="78"/>
      <c r="O42" s="78" t="s">
        <v>89</v>
      </c>
      <c r="P42" s="79"/>
      <c r="Q42" s="80">
        <f>SUM(Q38:Q41)</f>
        <v>0</v>
      </c>
      <c r="R42" s="78"/>
      <c r="S42" s="176" t="s">
        <v>89</v>
      </c>
      <c r="T42" s="109"/>
      <c r="U42" s="218">
        <f>SUM(U38:U41)</f>
        <v>87.89</v>
      </c>
      <c r="W42" s="179" t="s">
        <v>107</v>
      </c>
      <c r="X42" s="180"/>
      <c r="Y42" s="223">
        <f>SUM(Y38:Y41)</f>
        <v>50.58</v>
      </c>
      <c r="Z42" s="180"/>
    </row>
    <row r="43" spans="4:29" ht="15" x14ac:dyDescent="0.25">
      <c r="P43" s="81">
        <v>0.5</v>
      </c>
      <c r="Q43" s="80">
        <f>Q42/2</f>
        <v>0</v>
      </c>
      <c r="S43" s="176"/>
      <c r="T43" s="176"/>
      <c r="U43" s="176"/>
      <c r="V43" s="176"/>
      <c r="W43" s="176"/>
      <c r="X43" s="176"/>
      <c r="Y43" s="176"/>
      <c r="Z43" s="176"/>
    </row>
    <row r="44" spans="4:29" ht="15" x14ac:dyDescent="0.25">
      <c r="M44" s="215">
        <f>M33+M42</f>
        <v>41.900000000000006</v>
      </c>
      <c r="Q44" s="215">
        <f>Q33+Q42</f>
        <v>47.61</v>
      </c>
      <c r="S44" s="176"/>
      <c r="T44" s="176"/>
      <c r="U44" s="218">
        <f>U33+U42</f>
        <v>169.2</v>
      </c>
      <c r="V44" s="176"/>
      <c r="W44" s="176"/>
      <c r="X44" s="176"/>
      <c r="Y44" s="218">
        <f>Y35+Y42</f>
        <v>261.46999999999997</v>
      </c>
      <c r="Z44" s="176"/>
    </row>
    <row r="45" spans="4:29" ht="15" x14ac:dyDescent="0.25">
      <c r="S45" s="176"/>
      <c r="T45" s="176"/>
      <c r="U45" s="176"/>
      <c r="V45" s="176"/>
      <c r="W45" s="176"/>
      <c r="X45" s="176"/>
      <c r="Y45" s="176"/>
      <c r="Z45" s="176"/>
    </row>
    <row r="46" spans="4:29" ht="15" x14ac:dyDescent="0.25">
      <c r="S46" s="176"/>
      <c r="T46" s="109"/>
      <c r="U46" s="177"/>
      <c r="W46" s="176"/>
      <c r="X46" s="109"/>
      <c r="Y46" s="177"/>
      <c r="Z46" s="109"/>
    </row>
    <row r="47" spans="4:29" ht="15.75" thickBot="1" x14ac:dyDescent="0.3">
      <c r="D47" s="127"/>
      <c r="E47" s="83"/>
      <c r="F47" s="83"/>
      <c r="G47" s="83"/>
      <c r="H47" s="83"/>
      <c r="I47" s="83"/>
      <c r="J47" s="83"/>
      <c r="K47" s="83"/>
      <c r="L47" s="84"/>
      <c r="M47" s="84"/>
      <c r="N47" s="83"/>
      <c r="O47" s="83"/>
      <c r="P47" s="84"/>
      <c r="Q47" s="84"/>
      <c r="R47" s="83"/>
      <c r="S47" s="219" t="s">
        <v>222</v>
      </c>
      <c r="T47" s="220"/>
      <c r="U47" s="221">
        <v>45177</v>
      </c>
      <c r="V47" s="83"/>
      <c r="W47" s="83"/>
      <c r="X47" s="83"/>
      <c r="Y47" s="83"/>
      <c r="Z47" s="83"/>
    </row>
    <row r="50" spans="5:9" x14ac:dyDescent="0.25">
      <c r="E50" s="278" t="s">
        <v>9</v>
      </c>
      <c r="F50" s="279"/>
      <c r="G50" s="279"/>
    </row>
    <row r="51" spans="5:9" x14ac:dyDescent="0.25">
      <c r="E51" s="279"/>
      <c r="F51" s="279"/>
      <c r="G51" s="279"/>
    </row>
    <row r="52" spans="5:9" x14ac:dyDescent="0.25">
      <c r="F52" s="2"/>
    </row>
    <row r="53" spans="5:9" x14ac:dyDescent="0.25">
      <c r="E53" s="71" t="s">
        <v>94</v>
      </c>
      <c r="F53" s="72">
        <v>1927.39</v>
      </c>
    </row>
    <row r="54" spans="5:9" x14ac:dyDescent="0.25">
      <c r="E54" s="103" t="s">
        <v>115</v>
      </c>
      <c r="F54" s="104">
        <f>F53*0.27</f>
        <v>520.39530000000002</v>
      </c>
    </row>
    <row r="55" spans="5:9" x14ac:dyDescent="0.25">
      <c r="E55" s="105" t="s">
        <v>77</v>
      </c>
      <c r="F55" s="106">
        <f>1927.38*0.25</f>
        <v>481.84500000000003</v>
      </c>
    </row>
    <row r="57" spans="5:9" ht="21.95" customHeight="1" x14ac:dyDescent="0.25">
      <c r="E57" s="294" t="s">
        <v>9</v>
      </c>
      <c r="F57" s="295"/>
      <c r="G57" s="295"/>
      <c r="H57" s="108"/>
      <c r="I57" s="108"/>
    </row>
    <row r="58" spans="5:9" ht="15" x14ac:dyDescent="0.25">
      <c r="E58" s="89" t="s">
        <v>116</v>
      </c>
      <c r="F58" s="107" t="s">
        <v>117</v>
      </c>
      <c r="G58" s="6" t="s">
        <v>118</v>
      </c>
      <c r="H58" s="109"/>
      <c r="I58" s="109"/>
    </row>
    <row r="59" spans="5:9" ht="15" customHeight="1" x14ac:dyDescent="0.25">
      <c r="E59" s="5" t="s">
        <v>0</v>
      </c>
      <c r="F59" s="111">
        <f>F33</f>
        <v>300.58999999999997</v>
      </c>
      <c r="G59" s="111">
        <f>M33+Q33</f>
        <v>88.19</v>
      </c>
    </row>
    <row r="60" spans="5:9" ht="18.75" customHeight="1" x14ac:dyDescent="0.25">
      <c r="E60" s="94" t="s">
        <v>124</v>
      </c>
      <c r="F60" s="31"/>
      <c r="G60" s="95">
        <f>SUM(F59:G59)</f>
        <v>388.78</v>
      </c>
    </row>
    <row r="62" spans="5:9" ht="15" customHeight="1" x14ac:dyDescent="0.25">
      <c r="E62" s="99" t="s">
        <v>125</v>
      </c>
      <c r="F62" s="100"/>
      <c r="G62" s="102">
        <f>F55</f>
        <v>481.84500000000003</v>
      </c>
    </row>
    <row r="63" spans="5:9" ht="15" customHeight="1" x14ac:dyDescent="0.25">
      <c r="E63" s="3" t="s">
        <v>126</v>
      </c>
      <c r="F63" s="96"/>
      <c r="G63" s="98">
        <f>G60</f>
        <v>388.78</v>
      </c>
    </row>
    <row r="64" spans="5:9" ht="15" customHeight="1" x14ac:dyDescent="0.25">
      <c r="E64" s="3" t="s">
        <v>4</v>
      </c>
      <c r="F64" s="96"/>
      <c r="G64" s="98">
        <f>G63-G62</f>
        <v>-93.065000000000055</v>
      </c>
    </row>
    <row r="67" spans="1:30" s="128" customFormat="1" ht="31.5" x14ac:dyDescent="0.25">
      <c r="D67" s="133"/>
      <c r="E67" s="290" t="s">
        <v>127</v>
      </c>
      <c r="F67" s="291"/>
      <c r="G67" s="291"/>
      <c r="H67" s="292"/>
      <c r="I67" s="292"/>
      <c r="J67" s="292"/>
      <c r="K67" s="292"/>
      <c r="L67" s="129"/>
      <c r="M67" s="129"/>
      <c r="P67" s="129"/>
      <c r="Q67" s="129"/>
      <c r="T67" s="129"/>
      <c r="U67" s="129"/>
    </row>
    <row r="69" spans="1:30" x14ac:dyDescent="0.25">
      <c r="N69" s="70"/>
    </row>
    <row r="70" spans="1:30" s="110" customFormat="1" ht="26.25" customHeight="1" x14ac:dyDescent="0.25">
      <c r="A70" s="2"/>
      <c r="B70" s="6" t="s">
        <v>116</v>
      </c>
      <c r="C70" s="6"/>
      <c r="D70" s="131" t="s">
        <v>117</v>
      </c>
      <c r="E70" s="265" t="s">
        <v>85</v>
      </c>
      <c r="F70" s="266"/>
      <c r="G70" s="265" t="s">
        <v>86</v>
      </c>
      <c r="H70" s="267"/>
      <c r="I70" s="265" t="s">
        <v>128</v>
      </c>
      <c r="J70" s="267"/>
      <c r="K70" s="265" t="s">
        <v>6</v>
      </c>
      <c r="L70" s="293"/>
      <c r="M70" s="141" t="s">
        <v>171</v>
      </c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</row>
    <row r="71" spans="1:30" s="110" customFormat="1" ht="15" customHeight="1" x14ac:dyDescent="0.25">
      <c r="A71" s="2"/>
      <c r="B71" s="132" t="s">
        <v>5</v>
      </c>
      <c r="C71" s="5" t="s">
        <v>148</v>
      </c>
      <c r="D71" s="225">
        <v>239.79</v>
      </c>
      <c r="E71" s="268"/>
      <c r="F71" s="260"/>
      <c r="G71" s="260"/>
      <c r="H71" s="260"/>
      <c r="I71" s="268"/>
      <c r="J71" s="260"/>
      <c r="K71" s="268"/>
      <c r="L71" s="260"/>
      <c r="M71" s="111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</row>
    <row r="72" spans="1:30" s="110" customFormat="1" ht="15" customHeight="1" x14ac:dyDescent="0.25">
      <c r="A72" s="2"/>
      <c r="B72" s="132"/>
      <c r="C72" s="5" t="s">
        <v>175</v>
      </c>
      <c r="D72" s="225">
        <v>296.74</v>
      </c>
      <c r="E72" s="130"/>
      <c r="F72" s="5"/>
      <c r="G72" s="5"/>
      <c r="H72" s="5"/>
      <c r="I72" s="130"/>
      <c r="J72" s="5"/>
      <c r="K72" s="130"/>
      <c r="L72" s="5"/>
      <c r="M72" s="225">
        <v>4.83</v>
      </c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</row>
    <row r="73" spans="1:30" s="110" customFormat="1" ht="15" customHeight="1" x14ac:dyDescent="0.25">
      <c r="A73" s="2"/>
      <c r="B73" s="132"/>
      <c r="C73" s="5" t="s">
        <v>162</v>
      </c>
      <c r="D73" s="225">
        <v>30.54</v>
      </c>
      <c r="E73" s="130"/>
      <c r="F73" s="5"/>
      <c r="G73" s="5"/>
      <c r="H73" s="5"/>
      <c r="I73" s="130"/>
      <c r="J73" s="5"/>
      <c r="K73" s="130"/>
      <c r="L73" s="5"/>
      <c r="M73" s="111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</row>
    <row r="74" spans="1:30" s="110" customFormat="1" ht="15" customHeight="1" x14ac:dyDescent="0.25">
      <c r="A74" s="2"/>
      <c r="B74" s="132"/>
      <c r="C74" s="5" t="s">
        <v>176</v>
      </c>
      <c r="D74" s="225">
        <v>76.39</v>
      </c>
      <c r="E74" s="130"/>
      <c r="F74" s="5"/>
      <c r="G74" s="5"/>
      <c r="H74" s="5"/>
      <c r="I74" s="130"/>
      <c r="J74" s="5"/>
      <c r="K74" s="130"/>
      <c r="L74" s="5"/>
      <c r="M74" s="111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</row>
    <row r="75" spans="1:30" s="110" customFormat="1" ht="15" customHeight="1" x14ac:dyDescent="0.25">
      <c r="A75" s="2"/>
      <c r="B75" s="132"/>
      <c r="C75" s="5" t="s">
        <v>177</v>
      </c>
      <c r="D75" s="225">
        <v>17.5</v>
      </c>
      <c r="E75" s="130"/>
      <c r="F75" s="5"/>
      <c r="G75" s="5"/>
      <c r="H75" s="5"/>
      <c r="I75" s="130"/>
      <c r="J75" s="5"/>
      <c r="K75" s="130"/>
      <c r="L75" s="5"/>
      <c r="M75" s="111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</row>
    <row r="76" spans="1:30" s="110" customFormat="1" ht="15" customHeight="1" x14ac:dyDescent="0.25">
      <c r="A76" s="2"/>
      <c r="B76" s="132"/>
      <c r="C76" s="5" t="s">
        <v>227</v>
      </c>
      <c r="D76" s="225">
        <v>46.67</v>
      </c>
      <c r="E76" s="130"/>
      <c r="F76" s="5"/>
      <c r="G76" s="5"/>
      <c r="H76" s="5"/>
      <c r="I76" s="130"/>
      <c r="J76" s="5"/>
      <c r="K76" s="130"/>
      <c r="L76" s="5"/>
      <c r="M76" s="111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</row>
    <row r="77" spans="1:30" x14ac:dyDescent="0.25">
      <c r="B77" s="262" t="s">
        <v>0</v>
      </c>
      <c r="C77" s="5"/>
      <c r="D77" s="260"/>
      <c r="E77" s="5" t="s">
        <v>97</v>
      </c>
      <c r="F77" s="225">
        <f>M28</f>
        <v>14.26</v>
      </c>
      <c r="G77" s="5" t="s">
        <v>108</v>
      </c>
      <c r="H77" s="225">
        <f>Q28</f>
        <v>38.01</v>
      </c>
      <c r="I77" s="5" t="s">
        <v>90</v>
      </c>
      <c r="J77" s="225">
        <f>U28</f>
        <v>13.83</v>
      </c>
      <c r="K77" s="5" t="s">
        <v>102</v>
      </c>
      <c r="L77" s="225">
        <f t="shared" ref="L77:L82" si="0">Y28</f>
        <v>28.59</v>
      </c>
      <c r="M77" s="142"/>
      <c r="N77" s="70"/>
      <c r="O77" s="97" t="s">
        <v>114</v>
      </c>
      <c r="Q77" s="225">
        <f>AC35</f>
        <v>226.71</v>
      </c>
    </row>
    <row r="78" spans="1:30" x14ac:dyDescent="0.25">
      <c r="B78" s="262"/>
      <c r="C78" s="5"/>
      <c r="D78" s="269"/>
      <c r="E78" s="5" t="s">
        <v>80</v>
      </c>
      <c r="F78" s="225">
        <f>M29</f>
        <v>8.52</v>
      </c>
      <c r="G78" s="5" t="s">
        <v>97</v>
      </c>
      <c r="H78" s="225">
        <f>Q29</f>
        <v>9.6</v>
      </c>
      <c r="I78" s="5" t="s">
        <v>109</v>
      </c>
      <c r="J78" s="225">
        <f>U29</f>
        <v>49.86</v>
      </c>
      <c r="K78" s="5" t="s">
        <v>103</v>
      </c>
      <c r="L78" s="228">
        <f t="shared" si="0"/>
        <v>51.54</v>
      </c>
      <c r="M78" s="142"/>
      <c r="N78" s="70"/>
    </row>
    <row r="79" spans="1:30" x14ac:dyDescent="0.25">
      <c r="B79" s="262"/>
      <c r="C79" s="5"/>
      <c r="D79" s="269"/>
      <c r="E79" s="5" t="s">
        <v>232</v>
      </c>
      <c r="F79" s="225">
        <f>M30</f>
        <v>7</v>
      </c>
      <c r="G79" s="5"/>
      <c r="H79" s="5"/>
      <c r="I79" s="5" t="s">
        <v>110</v>
      </c>
      <c r="J79" s="225">
        <f>U30</f>
        <v>17.62</v>
      </c>
      <c r="K79" s="5" t="s">
        <v>104</v>
      </c>
      <c r="L79" s="225">
        <f t="shared" si="0"/>
        <v>47.08</v>
      </c>
      <c r="M79" s="142"/>
      <c r="N79" s="70"/>
    </row>
    <row r="80" spans="1:30" x14ac:dyDescent="0.25">
      <c r="B80" s="262"/>
      <c r="C80" s="5"/>
      <c r="D80" s="269"/>
      <c r="E80" s="5" t="s">
        <v>83</v>
      </c>
      <c r="F80" s="225">
        <f>M31</f>
        <v>7.1</v>
      </c>
      <c r="G80" s="5"/>
      <c r="H80" s="5"/>
      <c r="I80" s="5"/>
      <c r="J80" s="5"/>
      <c r="K80" s="5" t="s">
        <v>105</v>
      </c>
      <c r="L80" s="225">
        <f t="shared" si="0"/>
        <v>28.75</v>
      </c>
      <c r="M80" s="142"/>
      <c r="N80" s="70"/>
    </row>
    <row r="81" spans="2:21" x14ac:dyDescent="0.25">
      <c r="B81" s="262"/>
      <c r="C81" s="5"/>
      <c r="D81" s="269"/>
      <c r="E81" s="5" t="s">
        <v>99</v>
      </c>
      <c r="F81" s="225">
        <f>M32</f>
        <v>3.7</v>
      </c>
      <c r="G81" s="5"/>
      <c r="H81" s="5"/>
      <c r="I81" s="5"/>
      <c r="J81" s="5"/>
      <c r="K81" s="5" t="s">
        <v>186</v>
      </c>
      <c r="L81" s="225">
        <f t="shared" si="0"/>
        <v>25.86</v>
      </c>
      <c r="M81" s="142"/>
      <c r="N81" s="70"/>
    </row>
    <row r="82" spans="2:21" x14ac:dyDescent="0.25">
      <c r="B82" s="262"/>
      <c r="C82" s="5"/>
      <c r="D82" s="269"/>
      <c r="E82" s="5"/>
      <c r="F82" s="130"/>
      <c r="G82" s="5"/>
      <c r="H82" s="5"/>
      <c r="I82" s="5"/>
      <c r="J82" s="5"/>
      <c r="K82" s="5" t="s">
        <v>187</v>
      </c>
      <c r="L82" s="225">
        <f t="shared" si="0"/>
        <v>26.6</v>
      </c>
      <c r="M82" s="142"/>
      <c r="N82" s="70"/>
    </row>
    <row r="83" spans="2:21" ht="15" x14ac:dyDescent="0.25">
      <c r="B83" s="132"/>
      <c r="C83" s="5"/>
      <c r="D83" s="183"/>
      <c r="E83" s="5"/>
      <c r="F83" s="130"/>
      <c r="G83" s="5"/>
      <c r="H83" s="5"/>
      <c r="I83" s="5"/>
      <c r="J83" s="5"/>
      <c r="K83" s="230" t="s">
        <v>234</v>
      </c>
      <c r="L83" s="228">
        <v>14.15</v>
      </c>
      <c r="M83" s="142"/>
      <c r="N83" s="70"/>
    </row>
    <row r="84" spans="2:21" ht="15" x14ac:dyDescent="0.25">
      <c r="B84" s="132"/>
      <c r="C84" s="5"/>
      <c r="D84" s="183"/>
      <c r="E84" s="5"/>
      <c r="F84" s="130"/>
      <c r="G84" s="5"/>
      <c r="H84" s="5"/>
      <c r="I84" s="5"/>
      <c r="J84" s="5"/>
      <c r="K84" s="230" t="s">
        <v>233</v>
      </c>
      <c r="L84" s="228">
        <f>Y34</f>
        <v>2.4700000000000002</v>
      </c>
      <c r="M84" s="142"/>
      <c r="N84" s="70"/>
    </row>
    <row r="85" spans="2:21" x14ac:dyDescent="0.25">
      <c r="B85" s="262" t="s">
        <v>1</v>
      </c>
      <c r="C85" s="5"/>
      <c r="D85" s="260"/>
      <c r="E85" s="5" t="s">
        <v>93</v>
      </c>
      <c r="F85" s="226">
        <f>M38</f>
        <v>1.32</v>
      </c>
      <c r="G85" s="87"/>
      <c r="H85" s="5"/>
      <c r="I85" s="5" t="s">
        <v>101</v>
      </c>
      <c r="J85" s="228">
        <f>U38</f>
        <v>29.79</v>
      </c>
      <c r="K85" s="5" t="s">
        <v>169</v>
      </c>
      <c r="L85" s="225">
        <f>Y38</f>
        <v>50.58</v>
      </c>
      <c r="M85" s="142"/>
      <c r="N85" s="70"/>
    </row>
    <row r="86" spans="2:21" x14ac:dyDescent="0.25">
      <c r="B86" s="262"/>
      <c r="C86" s="5"/>
      <c r="D86" s="269"/>
      <c r="E86" s="5"/>
      <c r="F86" s="130"/>
      <c r="G86" s="87"/>
      <c r="H86" s="5"/>
      <c r="I86" s="5" t="s">
        <v>111</v>
      </c>
      <c r="J86" s="225">
        <f>U39</f>
        <v>21.69</v>
      </c>
      <c r="K86" s="130"/>
      <c r="L86" s="111"/>
      <c r="M86" s="142"/>
      <c r="N86" s="70"/>
    </row>
    <row r="87" spans="2:21" x14ac:dyDescent="0.25">
      <c r="B87" s="262"/>
      <c r="C87" s="5"/>
      <c r="D87" s="269"/>
      <c r="E87" s="5"/>
      <c r="F87" s="130"/>
      <c r="G87" s="87"/>
      <c r="H87" s="5"/>
      <c r="I87" s="5" t="s">
        <v>112</v>
      </c>
      <c r="J87" s="225">
        <f>U41</f>
        <v>6.25</v>
      </c>
      <c r="K87" s="5"/>
      <c r="L87" s="5"/>
      <c r="M87" s="142"/>
      <c r="N87" s="70"/>
      <c r="O87" s="97" t="s">
        <v>170</v>
      </c>
      <c r="Q87" s="231">
        <f>AC38</f>
        <v>32.6</v>
      </c>
    </row>
    <row r="88" spans="2:21" ht="15" x14ac:dyDescent="0.25">
      <c r="B88" s="132"/>
      <c r="C88" s="5"/>
      <c r="D88" s="183"/>
      <c r="E88" s="5"/>
      <c r="F88" s="130"/>
      <c r="G88" s="87"/>
      <c r="H88" s="5"/>
      <c r="I88" s="5" t="s">
        <v>113</v>
      </c>
      <c r="J88" s="228">
        <f>U40</f>
        <v>30.16</v>
      </c>
      <c r="K88" s="5"/>
      <c r="L88" s="5"/>
      <c r="M88" s="142"/>
      <c r="N88" s="70"/>
      <c r="P88" s="2"/>
      <c r="Q88" s="2"/>
    </row>
    <row r="89" spans="2:21" x14ac:dyDescent="0.25">
      <c r="B89" s="181" t="s">
        <v>12</v>
      </c>
      <c r="C89" s="5"/>
      <c r="D89" s="227">
        <f>SUM(D71:D87)</f>
        <v>707.62999999999988</v>
      </c>
      <c r="E89" s="296">
        <f>SUM(F77:F87)</f>
        <v>41.900000000000006</v>
      </c>
      <c r="F89" s="297"/>
      <c r="G89" s="296">
        <f>SUM(H77:H87)</f>
        <v>47.61</v>
      </c>
      <c r="H89" s="297"/>
      <c r="I89" s="263">
        <f>SUM(J77:J88)</f>
        <v>169.2</v>
      </c>
      <c r="J89" s="264"/>
      <c r="K89" s="263">
        <f>SUM(L77:L85)</f>
        <v>275.62</v>
      </c>
      <c r="L89" s="270"/>
      <c r="M89" s="227">
        <f>SUM(M71:M87)</f>
        <v>4.83</v>
      </c>
      <c r="N89" s="70"/>
      <c r="P89" s="2"/>
      <c r="Q89" s="2"/>
    </row>
    <row r="90" spans="2:21" x14ac:dyDescent="0.25">
      <c r="K90" s="70"/>
      <c r="L90" s="2"/>
      <c r="N90" s="70"/>
      <c r="P90" s="2"/>
      <c r="Q90" s="2"/>
    </row>
    <row r="91" spans="2:21" x14ac:dyDescent="0.25">
      <c r="K91" s="70"/>
      <c r="L91" s="2"/>
      <c r="N91" s="70"/>
      <c r="O91" s="70"/>
      <c r="P91" s="2"/>
      <c r="Q91" s="2"/>
    </row>
    <row r="95" spans="2:21" s="135" customFormat="1" ht="26.25" x14ac:dyDescent="0.25">
      <c r="B95" s="135" t="s">
        <v>13</v>
      </c>
      <c r="D95" s="134"/>
      <c r="F95" s="136"/>
      <c r="L95" s="136"/>
      <c r="M95" s="136"/>
      <c r="P95" s="136"/>
      <c r="Q95" s="136"/>
      <c r="T95" s="136"/>
      <c r="U95" s="136"/>
    </row>
    <row r="98" spans="2:12" x14ac:dyDescent="0.25">
      <c r="B98" s="261" t="s">
        <v>129</v>
      </c>
      <c r="C98" s="261"/>
      <c r="D98" s="261"/>
      <c r="E98" s="261"/>
      <c r="F98" s="261"/>
      <c r="G98" s="85" t="s">
        <v>15</v>
      </c>
      <c r="K98" s="280" t="s">
        <v>5</v>
      </c>
      <c r="L98" s="280"/>
    </row>
    <row r="99" spans="2:12" x14ac:dyDescent="0.25">
      <c r="B99" s="260" t="s">
        <v>16</v>
      </c>
      <c r="C99" s="260"/>
      <c r="D99" s="260"/>
      <c r="E99" s="260"/>
      <c r="F99" s="260"/>
      <c r="G99" s="232">
        <f>F33+F34</f>
        <v>447.84</v>
      </c>
      <c r="I99" s="139">
        <f>G99+(H100/2)</f>
        <v>690.07500000000005</v>
      </c>
      <c r="K99" s="2" t="str">
        <f>D105</f>
        <v>APARCAMIENTO</v>
      </c>
      <c r="L99" s="234">
        <f>G105</f>
        <v>239.79</v>
      </c>
    </row>
    <row r="100" spans="2:12" x14ac:dyDescent="0.25">
      <c r="B100" s="260" t="s">
        <v>118</v>
      </c>
      <c r="C100" s="260"/>
      <c r="D100" s="260"/>
      <c r="E100" s="260"/>
      <c r="F100" s="260"/>
      <c r="G100" s="232">
        <f>E89+G89</f>
        <v>89.51</v>
      </c>
      <c r="H100" s="250">
        <f>G100+G101+G102</f>
        <v>484.47</v>
      </c>
      <c r="K100" s="2" t="s">
        <v>223</v>
      </c>
      <c r="L100" s="234">
        <f>G106</f>
        <v>296.74</v>
      </c>
    </row>
    <row r="101" spans="2:12" x14ac:dyDescent="0.25">
      <c r="B101" s="260" t="s">
        <v>128</v>
      </c>
      <c r="C101" s="260"/>
      <c r="D101" s="260"/>
      <c r="E101" s="260"/>
      <c r="F101" s="260"/>
      <c r="G101" s="233">
        <f>J77+J79+J85+J86+J87+J88</f>
        <v>119.34</v>
      </c>
      <c r="H101" s="251"/>
      <c r="K101" s="2" t="str">
        <f>D107</f>
        <v>GIMNASIO</v>
      </c>
      <c r="L101" s="234">
        <f>G107</f>
        <v>30.54</v>
      </c>
    </row>
    <row r="102" spans="2:12" x14ac:dyDescent="0.25">
      <c r="B102" s="260" t="s">
        <v>6</v>
      </c>
      <c r="C102" s="260"/>
      <c r="D102" s="260"/>
      <c r="E102" s="260"/>
      <c r="F102" s="260"/>
      <c r="G102" s="232">
        <f>K89</f>
        <v>275.62</v>
      </c>
      <c r="H102" s="251"/>
      <c r="K102" s="2" t="str">
        <f>D108</f>
        <v>ZONA DE RELAX</v>
      </c>
      <c r="L102" s="234">
        <f>G108</f>
        <v>76.39</v>
      </c>
    </row>
    <row r="103" spans="2:12" ht="15" x14ac:dyDescent="0.25">
      <c r="B103" s="252" t="s">
        <v>171</v>
      </c>
      <c r="C103" s="253"/>
      <c r="D103" s="254"/>
      <c r="E103" s="254"/>
      <c r="F103" s="255"/>
      <c r="G103" s="232">
        <f>M89</f>
        <v>4.83</v>
      </c>
      <c r="H103" s="1"/>
      <c r="K103" s="2" t="str">
        <f>B111</f>
        <v>PISCINA CUBIERTA</v>
      </c>
      <c r="L103" s="234">
        <f>G111</f>
        <v>17.5</v>
      </c>
    </row>
    <row r="104" spans="2:12" x14ac:dyDescent="0.25">
      <c r="B104" s="260" t="s">
        <v>130</v>
      </c>
      <c r="C104" s="260"/>
      <c r="D104" s="260"/>
      <c r="E104" s="260"/>
      <c r="F104" s="260"/>
      <c r="G104" s="232">
        <f>J78</f>
        <v>49.86</v>
      </c>
      <c r="H104" s="4" t="s">
        <v>134</v>
      </c>
      <c r="K104" s="2" t="s">
        <v>171</v>
      </c>
      <c r="L104" s="235">
        <f>M89</f>
        <v>4.83</v>
      </c>
    </row>
    <row r="105" spans="2:12" x14ac:dyDescent="0.25">
      <c r="B105" s="281" t="s">
        <v>5</v>
      </c>
      <c r="C105" s="182"/>
      <c r="D105" s="3" t="s">
        <v>10</v>
      </c>
      <c r="E105" s="96"/>
      <c r="F105" s="97"/>
      <c r="G105" s="232">
        <f>D71</f>
        <v>239.79</v>
      </c>
      <c r="K105" s="77" t="str">
        <f>D109</f>
        <v>SALA DE MÁQ. 2</v>
      </c>
      <c r="L105" s="236">
        <f>G109</f>
        <v>46.67</v>
      </c>
    </row>
    <row r="106" spans="2:12" ht="15" customHeight="1" x14ac:dyDescent="0.25">
      <c r="B106" s="282"/>
      <c r="C106" s="182"/>
      <c r="D106" s="3" t="s">
        <v>164</v>
      </c>
      <c r="E106" s="96"/>
      <c r="F106" s="97"/>
      <c r="G106" s="232">
        <f>D72</f>
        <v>296.74</v>
      </c>
      <c r="L106" s="234">
        <f>SUM(L99:L105)</f>
        <v>712.45999999999992</v>
      </c>
    </row>
    <row r="107" spans="2:12" x14ac:dyDescent="0.25">
      <c r="B107" s="282"/>
      <c r="C107" s="182"/>
      <c r="D107" s="138" t="s">
        <v>74</v>
      </c>
      <c r="E107" s="96"/>
      <c r="F107" s="97"/>
      <c r="G107" s="232">
        <f>D73</f>
        <v>30.54</v>
      </c>
    </row>
    <row r="108" spans="2:12" x14ac:dyDescent="0.25">
      <c r="B108" s="282"/>
      <c r="C108" s="182"/>
      <c r="D108" s="138" t="s">
        <v>165</v>
      </c>
      <c r="E108" s="96"/>
      <c r="F108" s="97"/>
      <c r="G108" s="232">
        <f>D74</f>
        <v>76.39</v>
      </c>
      <c r="K108" s="74" t="s">
        <v>212</v>
      </c>
      <c r="L108" s="74"/>
    </row>
    <row r="109" spans="2:12" x14ac:dyDescent="0.25">
      <c r="B109" s="283"/>
      <c r="C109" s="182"/>
      <c r="D109" s="3" t="s">
        <v>226</v>
      </c>
      <c r="E109" s="96"/>
      <c r="F109" s="97"/>
      <c r="G109" s="232">
        <f>D76</f>
        <v>46.67</v>
      </c>
      <c r="K109" s="2" t="s">
        <v>0</v>
      </c>
      <c r="L109" s="235">
        <f>F33</f>
        <v>300.58999999999997</v>
      </c>
    </row>
    <row r="110" spans="2:12" x14ac:dyDescent="0.25">
      <c r="B110" s="260" t="s">
        <v>131</v>
      </c>
      <c r="C110" s="260"/>
      <c r="D110" s="260"/>
      <c r="E110" s="260"/>
      <c r="F110" s="260"/>
      <c r="G110" s="232">
        <f>Q77+Q87</f>
        <v>259.31</v>
      </c>
      <c r="K110" s="2" t="s">
        <v>1</v>
      </c>
      <c r="L110" s="235">
        <f>F34</f>
        <v>147.25</v>
      </c>
    </row>
    <row r="111" spans="2:12" x14ac:dyDescent="0.25">
      <c r="B111" s="260" t="s">
        <v>132</v>
      </c>
      <c r="C111" s="260"/>
      <c r="D111" s="260"/>
      <c r="E111" s="260"/>
      <c r="F111" s="260"/>
      <c r="G111" s="232">
        <f>D75</f>
        <v>17.5</v>
      </c>
      <c r="K111" s="77" t="s">
        <v>5</v>
      </c>
      <c r="L111" s="236">
        <f>L106</f>
        <v>712.45999999999992</v>
      </c>
    </row>
    <row r="112" spans="2:12" x14ac:dyDescent="0.25">
      <c r="B112" s="260" t="s">
        <v>19</v>
      </c>
      <c r="C112" s="260"/>
      <c r="D112" s="260"/>
      <c r="E112" s="260"/>
      <c r="F112" s="260"/>
      <c r="G112" s="232">
        <v>279.3</v>
      </c>
      <c r="L112" s="234">
        <f>SUM(L109:L111)</f>
        <v>1160.3</v>
      </c>
    </row>
    <row r="113" spans="2:14" x14ac:dyDescent="0.25">
      <c r="B113" s="260" t="s">
        <v>133</v>
      </c>
      <c r="C113" s="260"/>
      <c r="D113" s="260"/>
      <c r="E113" s="260"/>
      <c r="F113" s="260"/>
      <c r="G113" s="233">
        <f>124.97+201.63</f>
        <v>326.60000000000002</v>
      </c>
    </row>
    <row r="114" spans="2:14" ht="15" x14ac:dyDescent="0.25">
      <c r="B114" s="256"/>
      <c r="C114" s="256"/>
      <c r="D114" s="257"/>
      <c r="E114" s="257"/>
      <c r="F114" s="257"/>
      <c r="G114" s="137"/>
      <c r="K114" s="2" t="s">
        <v>118</v>
      </c>
      <c r="L114" s="234">
        <f>E89+G89</f>
        <v>89.51</v>
      </c>
    </row>
    <row r="115" spans="2:14" ht="15" x14ac:dyDescent="0.25">
      <c r="B115" s="256"/>
      <c r="C115" s="256"/>
      <c r="D115" s="257"/>
      <c r="E115" s="257"/>
      <c r="F115" s="257"/>
      <c r="G115" s="137"/>
      <c r="K115" s="2" t="s">
        <v>6</v>
      </c>
      <c r="L115" s="237">
        <f>K89</f>
        <v>275.62</v>
      </c>
      <c r="N115" s="210"/>
    </row>
    <row r="116" spans="2:14" ht="23.25" x14ac:dyDescent="0.25">
      <c r="B116" s="258" t="s">
        <v>18</v>
      </c>
      <c r="C116" s="258"/>
      <c r="D116" s="259"/>
      <c r="E116" s="259"/>
      <c r="F116" s="259"/>
      <c r="G116" s="143">
        <f>G99+G100+G105+G106+G107+G108</f>
        <v>1180.8100000000002</v>
      </c>
      <c r="K116" s="77" t="s">
        <v>224</v>
      </c>
      <c r="L116" s="238">
        <f>I89</f>
        <v>169.2</v>
      </c>
    </row>
    <row r="117" spans="2:14" ht="15" x14ac:dyDescent="0.25">
      <c r="B117" s="256"/>
      <c r="C117" s="256"/>
      <c r="D117" s="257"/>
      <c r="E117" s="257"/>
      <c r="F117" s="257"/>
      <c r="G117" s="137"/>
      <c r="L117" s="239">
        <f>SUM(L114:L116)</f>
        <v>534.32999999999993</v>
      </c>
    </row>
    <row r="119" spans="2:14" x14ac:dyDescent="0.25">
      <c r="K119" s="78" t="s">
        <v>225</v>
      </c>
      <c r="L119" s="240">
        <f>L112+L117</f>
        <v>1694.6299999999999</v>
      </c>
    </row>
    <row r="121" spans="2:14" x14ac:dyDescent="0.25">
      <c r="K121" s="2" t="s">
        <v>114</v>
      </c>
      <c r="L121" s="234">
        <f>Q77</f>
        <v>226.71</v>
      </c>
    </row>
    <row r="122" spans="2:14" x14ac:dyDescent="0.25">
      <c r="K122" s="77" t="s">
        <v>170</v>
      </c>
      <c r="L122" s="236">
        <f>Q87</f>
        <v>32.6</v>
      </c>
    </row>
    <row r="123" spans="2:14" x14ac:dyDescent="0.25">
      <c r="L123" s="241">
        <f>SUM(L121:L122)</f>
        <v>259.31</v>
      </c>
    </row>
    <row r="124" spans="2:14" x14ac:dyDescent="0.25">
      <c r="L124" s="2"/>
    </row>
    <row r="125" spans="2:14" x14ac:dyDescent="0.25">
      <c r="K125" s="249">
        <v>45177</v>
      </c>
      <c r="L125" s="249"/>
    </row>
  </sheetData>
  <mergeCells count="48">
    <mergeCell ref="K98:L98"/>
    <mergeCell ref="B105:B109"/>
    <mergeCell ref="G31:H31"/>
    <mergeCell ref="E31:E32"/>
    <mergeCell ref="F31:F32"/>
    <mergeCell ref="E36:G36"/>
    <mergeCell ref="E67:K67"/>
    <mergeCell ref="K70:L70"/>
    <mergeCell ref="I71:J71"/>
    <mergeCell ref="E50:G51"/>
    <mergeCell ref="E57:G57"/>
    <mergeCell ref="K71:L71"/>
    <mergeCell ref="E89:F89"/>
    <mergeCell ref="G89:H89"/>
    <mergeCell ref="D77:D82"/>
    <mergeCell ref="K89:L89"/>
    <mergeCell ref="K26:Y26"/>
    <mergeCell ref="K2:Y2"/>
    <mergeCell ref="K12:Y12"/>
    <mergeCell ref="D21:Z21"/>
    <mergeCell ref="E30:H30"/>
    <mergeCell ref="E23:G24"/>
    <mergeCell ref="B77:B82"/>
    <mergeCell ref="B85:B87"/>
    <mergeCell ref="I89:J89"/>
    <mergeCell ref="E70:F70"/>
    <mergeCell ref="G70:H70"/>
    <mergeCell ref="I70:J70"/>
    <mergeCell ref="E71:F71"/>
    <mergeCell ref="G71:H71"/>
    <mergeCell ref="D85:D87"/>
    <mergeCell ref="B98:F98"/>
    <mergeCell ref="B99:F99"/>
    <mergeCell ref="B100:F100"/>
    <mergeCell ref="B101:F101"/>
    <mergeCell ref="B102:F102"/>
    <mergeCell ref="K125:L125"/>
    <mergeCell ref="H100:H102"/>
    <mergeCell ref="B103:F103"/>
    <mergeCell ref="B114:F114"/>
    <mergeCell ref="B115:F115"/>
    <mergeCell ref="B116:F116"/>
    <mergeCell ref="B117:F117"/>
    <mergeCell ref="B104:F104"/>
    <mergeCell ref="B110:F110"/>
    <mergeCell ref="B111:F111"/>
    <mergeCell ref="B112:F112"/>
    <mergeCell ref="B113:F113"/>
  </mergeCells>
  <pageMargins left="0.7" right="0.7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K17"/>
  <sheetViews>
    <sheetView zoomScale="140" zoomScaleNormal="140" workbookViewId="0">
      <selection activeCell="H22" sqref="H22"/>
    </sheetView>
  </sheetViews>
  <sheetFormatPr baseColWidth="10" defaultRowHeight="15" x14ac:dyDescent="0.25"/>
  <cols>
    <col min="1" max="1" width="3.85546875" customWidth="1"/>
    <col min="2" max="2" width="2.28515625" customWidth="1"/>
    <col min="3" max="3" width="32.140625" customWidth="1"/>
    <col min="7" max="7" width="3.28515625" customWidth="1"/>
    <col min="8" max="8" width="29.7109375" customWidth="1"/>
  </cols>
  <sheetData>
    <row r="4" spans="3:11" ht="15.75" thickBot="1" x14ac:dyDescent="0.3"/>
    <row r="5" spans="3:11" ht="20.65" customHeight="1" thickBot="1" x14ac:dyDescent="0.3">
      <c r="D5" s="163"/>
      <c r="H5" s="298" t="s">
        <v>20</v>
      </c>
      <c r="I5" s="299"/>
      <c r="J5" s="299"/>
      <c r="K5" s="300"/>
    </row>
    <row r="6" spans="3:11" ht="15.75" thickBot="1" x14ac:dyDescent="0.3">
      <c r="C6" s="9" t="s">
        <v>14</v>
      </c>
      <c r="D6" s="164" t="s">
        <v>15</v>
      </c>
      <c r="E6" s="10" t="s">
        <v>21</v>
      </c>
      <c r="F6" s="11" t="s">
        <v>8</v>
      </c>
      <c r="H6" s="7" t="s">
        <v>14</v>
      </c>
      <c r="I6" s="7" t="s">
        <v>22</v>
      </c>
      <c r="J6" s="7" t="s">
        <v>23</v>
      </c>
      <c r="K6" s="7"/>
    </row>
    <row r="7" spans="3:11" x14ac:dyDescent="0.25">
      <c r="C7" s="146" t="s">
        <v>24</v>
      </c>
      <c r="D7" s="156">
        <f>'M2 PACO'!I99</f>
        <v>690.07500000000005</v>
      </c>
      <c r="E7" s="29">
        <f>K7</f>
        <v>782.40000000000009</v>
      </c>
      <c r="F7" s="166">
        <f>727.32*782</f>
        <v>568764.24</v>
      </c>
      <c r="G7" s="8"/>
      <c r="H7" s="146" t="s">
        <v>24</v>
      </c>
      <c r="I7" s="147">
        <v>978</v>
      </c>
      <c r="J7" s="148">
        <v>0.8</v>
      </c>
      <c r="K7" s="145">
        <f t="shared" ref="K7:K14" si="0">I7*J7</f>
        <v>782.40000000000009</v>
      </c>
    </row>
    <row r="8" spans="3:11" x14ac:dyDescent="0.25">
      <c r="C8" s="149" t="s">
        <v>25</v>
      </c>
      <c r="D8" s="157">
        <f>'M2 PACO'!G104/2</f>
        <v>24.93</v>
      </c>
      <c r="E8" s="29">
        <f t="shared" ref="E8:E14" si="1">K8</f>
        <v>318.40000000000003</v>
      </c>
      <c r="F8" s="166">
        <f>25.65*318</f>
        <v>8156.7</v>
      </c>
      <c r="H8" s="149" t="s">
        <v>25</v>
      </c>
      <c r="I8" s="150">
        <v>398</v>
      </c>
      <c r="J8" s="151">
        <v>0.8</v>
      </c>
      <c r="K8" s="144">
        <f t="shared" si="0"/>
        <v>318.40000000000003</v>
      </c>
    </row>
    <row r="9" spans="3:11" x14ac:dyDescent="0.25">
      <c r="C9" s="152" t="s">
        <v>166</v>
      </c>
      <c r="D9" s="158">
        <f>'M2 PACO'!G105</f>
        <v>239.79</v>
      </c>
      <c r="E9" s="29">
        <f t="shared" si="1"/>
        <v>336.8</v>
      </c>
      <c r="F9" s="166">
        <f>263.6*337</f>
        <v>88833.200000000012</v>
      </c>
      <c r="H9" s="152" t="s">
        <v>166</v>
      </c>
      <c r="I9" s="150">
        <v>421</v>
      </c>
      <c r="J9" s="151">
        <v>0.8</v>
      </c>
      <c r="K9" s="144">
        <f t="shared" si="0"/>
        <v>336.8</v>
      </c>
    </row>
    <row r="10" spans="3:11" x14ac:dyDescent="0.25">
      <c r="C10" s="152" t="s">
        <v>167</v>
      </c>
      <c r="D10" s="159">
        <f>'M2 PACO'!G106+'M2 PACO'!G107+'M2 PACO'!G108</f>
        <v>403.67</v>
      </c>
      <c r="E10" s="29">
        <f t="shared" si="1"/>
        <v>336.8</v>
      </c>
      <c r="F10" s="166">
        <f>387.36*337</f>
        <v>130540.32</v>
      </c>
      <c r="H10" s="152" t="s">
        <v>167</v>
      </c>
      <c r="I10" s="150">
        <v>421</v>
      </c>
      <c r="J10" s="151">
        <v>0.8</v>
      </c>
      <c r="K10" s="144">
        <f t="shared" si="0"/>
        <v>336.8</v>
      </c>
    </row>
    <row r="11" spans="3:11" x14ac:dyDescent="0.25">
      <c r="C11" s="149" t="s">
        <v>17</v>
      </c>
      <c r="D11" s="160">
        <f>'M2 PACO'!G110</f>
        <v>259.31</v>
      </c>
      <c r="E11" s="29">
        <f t="shared" si="1"/>
        <v>353.6</v>
      </c>
      <c r="F11" s="166">
        <f>192.06*354</f>
        <v>67989.240000000005</v>
      </c>
      <c r="H11" s="149" t="s">
        <v>17</v>
      </c>
      <c r="I11" s="150">
        <v>442</v>
      </c>
      <c r="J11" s="151">
        <v>0.8</v>
      </c>
      <c r="K11" s="144">
        <f t="shared" si="0"/>
        <v>353.6</v>
      </c>
    </row>
    <row r="12" spans="3:11" x14ac:dyDescent="0.25">
      <c r="C12" s="149" t="s">
        <v>132</v>
      </c>
      <c r="D12" s="161">
        <f>'M2 PACO'!G111</f>
        <v>17.5</v>
      </c>
      <c r="E12" s="29">
        <f t="shared" si="1"/>
        <v>728.80000000000007</v>
      </c>
      <c r="F12" s="166">
        <f>21.98*729</f>
        <v>16023.42</v>
      </c>
      <c r="H12" s="149" t="s">
        <v>132</v>
      </c>
      <c r="I12" s="153">
        <v>911</v>
      </c>
      <c r="J12" s="153">
        <v>0.8</v>
      </c>
      <c r="K12" s="154">
        <f t="shared" si="0"/>
        <v>728.80000000000007</v>
      </c>
    </row>
    <row r="13" spans="3:11" x14ac:dyDescent="0.25">
      <c r="C13" s="149" t="s">
        <v>26</v>
      </c>
      <c r="D13" s="162">
        <f>'M2 PACO'!G112</f>
        <v>279.3</v>
      </c>
      <c r="E13" s="29">
        <f t="shared" si="1"/>
        <v>93.600000000000009</v>
      </c>
      <c r="F13" s="167">
        <f>210*94</f>
        <v>19740</v>
      </c>
      <c r="H13" s="149" t="s">
        <v>26</v>
      </c>
      <c r="I13" s="150">
        <v>117</v>
      </c>
      <c r="J13" s="151">
        <v>0.8</v>
      </c>
      <c r="K13" s="144">
        <f t="shared" si="0"/>
        <v>93.600000000000009</v>
      </c>
    </row>
    <row r="14" spans="3:11" x14ac:dyDescent="0.25">
      <c r="C14" s="149" t="s">
        <v>168</v>
      </c>
      <c r="D14" s="165">
        <f>'M2 PACO'!G113</f>
        <v>326.60000000000002</v>
      </c>
      <c r="E14" s="29">
        <f t="shared" si="1"/>
        <v>66.400000000000006</v>
      </c>
      <c r="F14" s="168">
        <f>227.74*66</f>
        <v>15030.84</v>
      </c>
      <c r="H14" s="149" t="s">
        <v>168</v>
      </c>
      <c r="I14" s="155">
        <v>83</v>
      </c>
      <c r="J14" s="151">
        <v>0.8</v>
      </c>
      <c r="K14" s="144">
        <f t="shared" si="0"/>
        <v>66.400000000000006</v>
      </c>
    </row>
    <row r="15" spans="3:11" x14ac:dyDescent="0.25">
      <c r="F15" s="168"/>
    </row>
    <row r="16" spans="3:11" ht="15.75" thickBot="1" x14ac:dyDescent="0.3">
      <c r="D16" s="301" t="s">
        <v>8</v>
      </c>
      <c r="E16" s="302"/>
      <c r="F16" s="169">
        <f>SUM(F7:F14)</f>
        <v>915077.96</v>
      </c>
    </row>
    <row r="17" ht="15.75" thickTop="1" x14ac:dyDescent="0.25"/>
  </sheetData>
  <mergeCells count="2">
    <mergeCell ref="H5:K5"/>
    <mergeCell ref="D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K25"/>
  <sheetViews>
    <sheetView topLeftCell="A10" zoomScale="145" zoomScaleNormal="145" workbookViewId="0">
      <selection activeCell="G28" sqref="G28"/>
    </sheetView>
  </sheetViews>
  <sheetFormatPr baseColWidth="10" defaultRowHeight="15" x14ac:dyDescent="0.25"/>
  <cols>
    <col min="4" max="4" width="38.85546875" customWidth="1"/>
  </cols>
  <sheetData>
    <row r="3" spans="3:11" x14ac:dyDescent="0.25">
      <c r="C3" s="304" t="s">
        <v>27</v>
      </c>
      <c r="D3" s="304"/>
      <c r="E3" s="304"/>
      <c r="F3" s="1"/>
      <c r="G3" s="1"/>
      <c r="H3" s="1"/>
      <c r="I3" s="1"/>
      <c r="J3" s="12"/>
      <c r="K3" s="1"/>
    </row>
    <row r="4" spans="3:11" x14ac:dyDescent="0.25">
      <c r="C4" s="19" t="s">
        <v>28</v>
      </c>
      <c r="D4" s="19" t="s">
        <v>29</v>
      </c>
      <c r="E4" s="20">
        <f>E19*F4</f>
        <v>18301.5592</v>
      </c>
      <c r="F4" s="13">
        <v>0.02</v>
      </c>
      <c r="G4" s="13"/>
      <c r="H4" s="13"/>
      <c r="I4" s="13"/>
      <c r="J4" s="13"/>
      <c r="K4" s="13"/>
    </row>
    <row r="5" spans="3:11" x14ac:dyDescent="0.25">
      <c r="C5" s="19" t="s">
        <v>30</v>
      </c>
      <c r="D5" s="19" t="s">
        <v>31</v>
      </c>
      <c r="E5" s="20">
        <f>$E$19*F5</f>
        <v>82357.016399999993</v>
      </c>
      <c r="F5" s="13">
        <v>0.09</v>
      </c>
      <c r="G5" s="13"/>
      <c r="H5" s="13"/>
      <c r="I5" s="13"/>
      <c r="J5" s="13"/>
      <c r="K5" s="13"/>
    </row>
    <row r="6" spans="3:11" x14ac:dyDescent="0.25">
      <c r="C6" s="19" t="s">
        <v>32</v>
      </c>
      <c r="D6" s="19" t="s">
        <v>33</v>
      </c>
      <c r="E6" s="20">
        <f t="shared" ref="E6:E18" si="0">$E$19*F6</f>
        <v>128110.91440000001</v>
      </c>
      <c r="F6" s="13">
        <v>0.14000000000000001</v>
      </c>
      <c r="G6" s="13"/>
      <c r="H6" s="13"/>
      <c r="I6" s="13"/>
      <c r="J6" s="13"/>
      <c r="K6" s="13"/>
    </row>
    <row r="7" spans="3:11" x14ac:dyDescent="0.25">
      <c r="C7" s="19" t="s">
        <v>34</v>
      </c>
      <c r="D7" s="19" t="s">
        <v>35</v>
      </c>
      <c r="E7" s="20">
        <f t="shared" si="0"/>
        <v>219618.71039999998</v>
      </c>
      <c r="F7" s="13">
        <v>0.24</v>
      </c>
      <c r="G7" s="13"/>
      <c r="H7" s="14"/>
      <c r="I7" s="13"/>
      <c r="J7" s="13"/>
      <c r="K7" s="13"/>
    </row>
    <row r="8" spans="3:11" x14ac:dyDescent="0.25">
      <c r="C8" s="19" t="s">
        <v>36</v>
      </c>
      <c r="D8" s="19" t="s">
        <v>37</v>
      </c>
      <c r="E8" s="20">
        <f t="shared" si="0"/>
        <v>73206.236799999999</v>
      </c>
      <c r="F8" s="13">
        <v>0.08</v>
      </c>
      <c r="G8" s="13"/>
      <c r="H8" s="13"/>
      <c r="I8" s="13"/>
      <c r="J8" s="13"/>
      <c r="K8" s="13"/>
    </row>
    <row r="9" spans="3:11" x14ac:dyDescent="0.25">
      <c r="C9" s="19" t="s">
        <v>38</v>
      </c>
      <c r="D9" s="19" t="s">
        <v>39</v>
      </c>
      <c r="E9" s="20">
        <f t="shared" si="0"/>
        <v>18301.5592</v>
      </c>
      <c r="F9" s="13">
        <v>0.02</v>
      </c>
      <c r="G9" s="13"/>
      <c r="H9" s="13"/>
      <c r="I9" s="13"/>
      <c r="J9" s="13"/>
      <c r="K9" s="13"/>
    </row>
    <row r="10" spans="3:11" x14ac:dyDescent="0.25">
      <c r="C10" s="19" t="s">
        <v>40</v>
      </c>
      <c r="D10" s="19" t="s">
        <v>41</v>
      </c>
      <c r="E10" s="20">
        <f t="shared" si="0"/>
        <v>109809.35519999999</v>
      </c>
      <c r="F10" s="13">
        <v>0.12</v>
      </c>
      <c r="G10" s="13"/>
      <c r="H10" s="13"/>
      <c r="I10" s="13"/>
      <c r="J10" s="13"/>
      <c r="K10" s="13"/>
    </row>
    <row r="11" spans="3:11" x14ac:dyDescent="0.25">
      <c r="C11" s="19" t="s">
        <v>42</v>
      </c>
      <c r="D11" s="19" t="s">
        <v>43</v>
      </c>
      <c r="E11" s="20">
        <f t="shared" si="0"/>
        <v>118960.1348</v>
      </c>
      <c r="F11" s="13">
        <v>0.13</v>
      </c>
      <c r="G11" s="13"/>
      <c r="H11" s="13"/>
      <c r="I11" s="13"/>
      <c r="J11" s="13"/>
      <c r="K11" s="13"/>
    </row>
    <row r="12" spans="3:11" x14ac:dyDescent="0.25">
      <c r="C12" s="19" t="s">
        <v>44</v>
      </c>
      <c r="D12" s="19" t="s">
        <v>45</v>
      </c>
      <c r="E12" s="20">
        <f t="shared" si="0"/>
        <v>27452.338799999998</v>
      </c>
      <c r="F12" s="13">
        <v>0.03</v>
      </c>
      <c r="G12" s="13"/>
      <c r="H12" s="13"/>
      <c r="I12" s="13"/>
      <c r="J12" s="13"/>
      <c r="K12" s="13"/>
    </row>
    <row r="13" spans="3:11" x14ac:dyDescent="0.25">
      <c r="C13" s="19" t="s">
        <v>46</v>
      </c>
      <c r="D13" s="19" t="s">
        <v>47</v>
      </c>
      <c r="E13" s="20">
        <f t="shared" si="0"/>
        <v>18301.5592</v>
      </c>
      <c r="F13" s="13">
        <v>0.02</v>
      </c>
      <c r="G13" s="13"/>
      <c r="H13" s="13"/>
      <c r="I13" s="13"/>
      <c r="J13" s="13"/>
      <c r="K13" s="13"/>
    </row>
    <row r="14" spans="3:11" x14ac:dyDescent="0.25">
      <c r="C14" s="19" t="s">
        <v>48</v>
      </c>
      <c r="D14" s="19" t="s">
        <v>49</v>
      </c>
      <c r="E14" s="20">
        <f t="shared" si="0"/>
        <v>54904.677599999995</v>
      </c>
      <c r="F14" s="13">
        <v>0.06</v>
      </c>
      <c r="G14" s="13"/>
      <c r="H14" s="13"/>
      <c r="I14" s="13"/>
      <c r="J14" s="13"/>
      <c r="K14" s="13"/>
    </row>
    <row r="15" spans="3:11" x14ac:dyDescent="0.25">
      <c r="C15" s="19" t="s">
        <v>50</v>
      </c>
      <c r="D15" s="19" t="s">
        <v>51</v>
      </c>
      <c r="E15" s="20">
        <f t="shared" si="0"/>
        <v>18301.5592</v>
      </c>
      <c r="F15" s="13">
        <v>0.02</v>
      </c>
      <c r="G15" s="13"/>
      <c r="H15" s="13"/>
      <c r="I15" s="13"/>
      <c r="J15" s="13"/>
      <c r="K15" s="13"/>
    </row>
    <row r="16" spans="3:11" x14ac:dyDescent="0.25">
      <c r="C16" s="19" t="s">
        <v>52</v>
      </c>
      <c r="D16" s="19" t="s">
        <v>53</v>
      </c>
      <c r="E16" s="20">
        <f t="shared" si="0"/>
        <v>9150.7795999999998</v>
      </c>
      <c r="F16" s="13">
        <v>0.01</v>
      </c>
      <c r="G16" s="13"/>
      <c r="H16" s="14">
        <f>SUM(E4:E18)</f>
        <v>915077.96</v>
      </c>
      <c r="I16" s="14"/>
      <c r="J16" s="13"/>
      <c r="K16" s="13"/>
    </row>
    <row r="17" spans="3:11" x14ac:dyDescent="0.25">
      <c r="C17" s="19" t="s">
        <v>54</v>
      </c>
      <c r="D17" s="19" t="s">
        <v>55</v>
      </c>
      <c r="E17" s="20">
        <f t="shared" si="0"/>
        <v>9150.7795999999998</v>
      </c>
      <c r="F17" s="13">
        <v>0.01</v>
      </c>
      <c r="G17" s="13"/>
      <c r="H17" s="13"/>
      <c r="I17" s="13"/>
      <c r="J17" s="13"/>
      <c r="K17" s="13"/>
    </row>
    <row r="18" spans="3:11" x14ac:dyDescent="0.25">
      <c r="C18" s="19" t="s">
        <v>56</v>
      </c>
      <c r="D18" s="19" t="s">
        <v>57</v>
      </c>
      <c r="E18" s="20">
        <f t="shared" si="0"/>
        <v>9150.7795999999998</v>
      </c>
      <c r="F18" s="15">
        <v>0.01</v>
      </c>
      <c r="G18" s="13"/>
      <c r="H18" s="13"/>
      <c r="I18" s="13"/>
      <c r="J18" s="13"/>
      <c r="K18" s="14">
        <f>SUM(E4:E18)</f>
        <v>915077.96</v>
      </c>
    </row>
    <row r="19" spans="3:11" x14ac:dyDescent="0.25">
      <c r="C19" s="305" t="s">
        <v>8</v>
      </c>
      <c r="D19" s="306"/>
      <c r="E19" s="21">
        <f>'CALCULO PEM'!F16</f>
        <v>915077.96</v>
      </c>
      <c r="F19" s="13">
        <f>SUM(F4:F18)</f>
        <v>1</v>
      </c>
      <c r="G19" s="13">
        <f>SUM(F19)</f>
        <v>1</v>
      </c>
      <c r="H19" s="16"/>
      <c r="I19" s="13"/>
      <c r="J19" s="13"/>
      <c r="K19" s="13"/>
    </row>
    <row r="20" spans="3:11" x14ac:dyDescent="0.25">
      <c r="C20" s="17"/>
      <c r="D20" s="17"/>
      <c r="E20" s="18"/>
      <c r="F20" s="13"/>
      <c r="G20" s="13"/>
      <c r="H20" s="13"/>
      <c r="I20" s="13"/>
      <c r="J20" s="13"/>
      <c r="K20" s="13"/>
    </row>
    <row r="21" spans="3:11" x14ac:dyDescent="0.25">
      <c r="C21" s="304" t="s">
        <v>58</v>
      </c>
      <c r="D21" s="304"/>
      <c r="E21" s="304"/>
      <c r="F21" s="13"/>
      <c r="G21" s="13"/>
      <c r="H21" s="13"/>
      <c r="I21" s="13"/>
      <c r="J21" s="13"/>
      <c r="K21" s="13"/>
    </row>
    <row r="22" spans="3:11" x14ac:dyDescent="0.25">
      <c r="C22" s="307" t="s">
        <v>59</v>
      </c>
      <c r="D22" s="307"/>
      <c r="E22" s="20">
        <f>E19</f>
        <v>915077.96</v>
      </c>
      <c r="F22" s="13"/>
      <c r="G22" s="13"/>
      <c r="H22" s="14"/>
      <c r="I22" s="13"/>
      <c r="J22" s="13"/>
      <c r="K22" s="13"/>
    </row>
    <row r="23" spans="3:11" x14ac:dyDescent="0.25">
      <c r="C23" s="307" t="s">
        <v>60</v>
      </c>
      <c r="D23" s="307"/>
      <c r="E23" s="20">
        <f>E22*6%</f>
        <v>54904.677599999995</v>
      </c>
      <c r="F23" s="1"/>
      <c r="G23" s="1"/>
      <c r="H23" s="1"/>
      <c r="I23" s="1"/>
      <c r="J23" s="1"/>
      <c r="K23" s="1"/>
    </row>
    <row r="24" spans="3:11" x14ac:dyDescent="0.25">
      <c r="C24" s="307" t="s">
        <v>61</v>
      </c>
      <c r="D24" s="307"/>
      <c r="E24" s="20">
        <f>E22*13%</f>
        <v>118960.1348</v>
      </c>
      <c r="F24" s="1"/>
      <c r="G24" s="1"/>
      <c r="H24" s="1"/>
      <c r="I24" s="1"/>
      <c r="J24" s="1"/>
      <c r="K24" s="1"/>
    </row>
    <row r="25" spans="3:11" x14ac:dyDescent="0.25">
      <c r="C25" s="303" t="s">
        <v>8</v>
      </c>
      <c r="D25" s="303"/>
      <c r="E25" s="21">
        <f>SUM(E22:E24)</f>
        <v>1088942.7724000001</v>
      </c>
      <c r="F25" s="1"/>
      <c r="G25" s="1"/>
      <c r="H25" s="1"/>
      <c r="I25" s="1"/>
      <c r="J25" s="1"/>
      <c r="K25" s="1"/>
    </row>
  </sheetData>
  <mergeCells count="7">
    <mergeCell ref="C25:D25"/>
    <mergeCell ref="C3:E3"/>
    <mergeCell ref="C19:D19"/>
    <mergeCell ref="C21:E21"/>
    <mergeCell ref="C22:D22"/>
    <mergeCell ref="C23:D23"/>
    <mergeCell ref="C24:D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J88"/>
  <sheetViews>
    <sheetView showGridLines="0" tabSelected="1" zoomScale="130" zoomScaleNormal="130" workbookViewId="0">
      <selection activeCell="I11" sqref="I11"/>
    </sheetView>
  </sheetViews>
  <sheetFormatPr baseColWidth="10" defaultColWidth="29.7109375" defaultRowHeight="12.75" x14ac:dyDescent="0.25"/>
  <cols>
    <col min="1" max="1" width="7.140625" style="2" customWidth="1"/>
    <col min="2" max="2" width="1.85546875" style="2" customWidth="1"/>
    <col min="3" max="3" width="35.7109375" style="2" customWidth="1"/>
    <col min="4" max="4" width="8.7109375" style="2" customWidth="1"/>
    <col min="5" max="5" width="2.28515625" style="2" customWidth="1"/>
    <col min="6" max="6" width="35.7109375" style="2" customWidth="1"/>
    <col min="7" max="7" width="10.7109375" style="2" customWidth="1"/>
    <col min="8" max="8" width="7.28515625" style="2" customWidth="1"/>
    <col min="9" max="9" width="35.7109375" style="2" customWidth="1"/>
    <col min="10" max="10" width="18" style="70" customWidth="1"/>
    <col min="11" max="16384" width="29.7109375" style="2"/>
  </cols>
  <sheetData>
    <row r="2" spans="3:10" ht="15" x14ac:dyDescent="0.25">
      <c r="C2" s="309" t="s">
        <v>230</v>
      </c>
      <c r="D2" s="309"/>
      <c r="E2" s="309"/>
      <c r="F2" s="309"/>
      <c r="G2" s="309"/>
      <c r="H2" s="309"/>
      <c r="I2" s="309"/>
      <c r="J2" s="309"/>
    </row>
    <row r="4" spans="3:10" ht="16.899999999999999" customHeight="1" x14ac:dyDescent="0.25">
      <c r="C4" s="6" t="s">
        <v>62</v>
      </c>
      <c r="D4" s="6" t="s">
        <v>15</v>
      </c>
      <c r="F4" s="6" t="s">
        <v>68</v>
      </c>
      <c r="G4" s="6" t="s">
        <v>15</v>
      </c>
      <c r="I4" s="308" t="s">
        <v>195</v>
      </c>
      <c r="J4" s="308"/>
    </row>
    <row r="5" spans="3:10" x14ac:dyDescent="0.25">
      <c r="C5" s="5" t="s">
        <v>63</v>
      </c>
      <c r="D5" s="211">
        <v>30.76</v>
      </c>
      <c r="F5" s="5" t="s">
        <v>64</v>
      </c>
      <c r="G5" s="211">
        <v>2.48</v>
      </c>
    </row>
    <row r="6" spans="3:10" x14ac:dyDescent="0.25">
      <c r="C6" s="5" t="s">
        <v>64</v>
      </c>
      <c r="D6" s="211">
        <v>2.48</v>
      </c>
      <c r="F6" s="5" t="s">
        <v>63</v>
      </c>
      <c r="G6" s="211">
        <v>10.74</v>
      </c>
      <c r="I6" s="2" t="s">
        <v>196</v>
      </c>
      <c r="J6" s="185">
        <f>D85</f>
        <v>592.72</v>
      </c>
    </row>
    <row r="7" spans="3:10" x14ac:dyDescent="0.25">
      <c r="C7" s="5" t="s">
        <v>65</v>
      </c>
      <c r="D7" s="211">
        <v>12.25</v>
      </c>
      <c r="F7" s="5" t="s">
        <v>144</v>
      </c>
      <c r="G7" s="211">
        <v>0.97</v>
      </c>
      <c r="I7" s="2" t="s">
        <v>62</v>
      </c>
      <c r="J7" s="185">
        <f>D24</f>
        <v>243.03400000000005</v>
      </c>
    </row>
    <row r="8" spans="3:10" x14ac:dyDescent="0.25">
      <c r="C8" s="5" t="s">
        <v>141</v>
      </c>
      <c r="D8" s="211">
        <v>2.66</v>
      </c>
      <c r="F8" s="5" t="s">
        <v>65</v>
      </c>
      <c r="G8" s="211">
        <v>3.84</v>
      </c>
      <c r="I8" s="77" t="s">
        <v>68</v>
      </c>
      <c r="J8" s="186">
        <f>G15</f>
        <v>95.67</v>
      </c>
    </row>
    <row r="9" spans="3:10" x14ac:dyDescent="0.25">
      <c r="C9" s="5" t="s">
        <v>181</v>
      </c>
      <c r="D9" s="211">
        <v>59.22</v>
      </c>
      <c r="F9" s="5" t="s">
        <v>11</v>
      </c>
      <c r="G9" s="211">
        <v>30.17</v>
      </c>
      <c r="I9" s="187" t="s">
        <v>8</v>
      </c>
      <c r="J9" s="240">
        <f>SUM(J6:J8)</f>
        <v>931.42400000000009</v>
      </c>
    </row>
    <row r="10" spans="3:10" x14ac:dyDescent="0.25">
      <c r="C10" s="5" t="s">
        <v>73</v>
      </c>
      <c r="D10" s="243">
        <v>10.914</v>
      </c>
      <c r="F10" s="5" t="s">
        <v>146</v>
      </c>
      <c r="G10" s="211">
        <v>13.16</v>
      </c>
      <c r="I10" s="187" t="s">
        <v>197</v>
      </c>
      <c r="J10" s="240">
        <f>J9*1.1</f>
        <v>1024.5664000000002</v>
      </c>
    </row>
    <row r="11" spans="3:10" x14ac:dyDescent="0.25">
      <c r="C11" s="5" t="s">
        <v>136</v>
      </c>
      <c r="D11" s="211">
        <v>3.12</v>
      </c>
      <c r="F11" s="5" t="s">
        <v>147</v>
      </c>
      <c r="G11" s="211">
        <v>9.73</v>
      </c>
    </row>
    <row r="12" spans="3:10" x14ac:dyDescent="0.25">
      <c r="C12" s="5" t="s">
        <v>180</v>
      </c>
      <c r="D12" s="211">
        <v>39.14</v>
      </c>
      <c r="F12" s="24" t="s">
        <v>72</v>
      </c>
      <c r="G12" s="243">
        <v>20.02</v>
      </c>
    </row>
    <row r="13" spans="3:10" x14ac:dyDescent="0.25">
      <c r="C13" s="5" t="s">
        <v>140</v>
      </c>
      <c r="D13" s="211">
        <v>10.8</v>
      </c>
      <c r="F13" s="24" t="s">
        <v>184</v>
      </c>
      <c r="G13" s="211">
        <v>2.37</v>
      </c>
      <c r="I13" s="308" t="s">
        <v>198</v>
      </c>
      <c r="J13" s="308"/>
    </row>
    <row r="14" spans="3:10" ht="13.5" thickBot="1" x14ac:dyDescent="0.3">
      <c r="C14" s="30" t="s">
        <v>135</v>
      </c>
      <c r="D14" s="211">
        <v>7.8</v>
      </c>
      <c r="F14" s="24" t="s">
        <v>185</v>
      </c>
      <c r="G14" s="211">
        <v>2.19</v>
      </c>
    </row>
    <row r="15" spans="3:10" ht="13.5" thickBot="1" x14ac:dyDescent="0.3">
      <c r="C15" s="5" t="s">
        <v>71</v>
      </c>
      <c r="D15" s="211">
        <v>16.73</v>
      </c>
      <c r="F15" s="26" t="s">
        <v>194</v>
      </c>
      <c r="G15" s="184">
        <f>SUM(G5:G14)</f>
        <v>95.67</v>
      </c>
      <c r="I15" s="188" t="s">
        <v>118</v>
      </c>
      <c r="J15" s="189">
        <f>D31</f>
        <v>80.834000000000003</v>
      </c>
    </row>
    <row r="16" spans="3:10" x14ac:dyDescent="0.25">
      <c r="C16" s="5" t="s">
        <v>139</v>
      </c>
      <c r="D16" s="22"/>
      <c r="I16" s="188" t="s">
        <v>199</v>
      </c>
      <c r="J16" s="190">
        <f>D41+G18+D87</f>
        <v>248.85999999999996</v>
      </c>
    </row>
    <row r="17" spans="3:10" ht="13.5" thickBot="1" x14ac:dyDescent="0.3">
      <c r="C17" s="5" t="s">
        <v>69</v>
      </c>
      <c r="D17" s="211">
        <v>3.97</v>
      </c>
      <c r="F17" s="5" t="s">
        <v>169</v>
      </c>
      <c r="G17" s="243">
        <v>38.5</v>
      </c>
      <c r="I17" s="191" t="s">
        <v>200</v>
      </c>
      <c r="J17" s="192">
        <f>D45+G24</f>
        <v>141.1</v>
      </c>
    </row>
    <row r="18" spans="3:10" ht="13.5" thickBot="1" x14ac:dyDescent="0.3">
      <c r="C18" s="5" t="s">
        <v>70</v>
      </c>
      <c r="D18" s="211">
        <v>16.87</v>
      </c>
      <c r="F18" s="197" t="s">
        <v>204</v>
      </c>
      <c r="G18" s="198">
        <f>SUM(G17)</f>
        <v>38.5</v>
      </c>
      <c r="I18" s="187" t="s">
        <v>8</v>
      </c>
      <c r="J18" s="240">
        <f>SUM(J15:J17)</f>
        <v>470.79399999999998</v>
      </c>
    </row>
    <row r="19" spans="3:10" x14ac:dyDescent="0.25">
      <c r="C19" s="5" t="s">
        <v>137</v>
      </c>
      <c r="D19" s="22"/>
      <c r="J19" s="185"/>
    </row>
    <row r="20" spans="3:10" x14ac:dyDescent="0.25">
      <c r="C20" s="5" t="s">
        <v>75</v>
      </c>
      <c r="D20" s="211">
        <v>4.55</v>
      </c>
      <c r="F20" s="5" t="s">
        <v>101</v>
      </c>
      <c r="G20" s="211">
        <v>23.67</v>
      </c>
      <c r="I20" s="246" t="s">
        <v>201</v>
      </c>
      <c r="J20" s="240">
        <f>J9+J18</f>
        <v>1402.2180000000001</v>
      </c>
    </row>
    <row r="21" spans="3:10" x14ac:dyDescent="0.25">
      <c r="C21" s="5" t="s">
        <v>67</v>
      </c>
      <c r="D21" s="211">
        <v>17.22</v>
      </c>
      <c r="F21" s="5" t="s">
        <v>111</v>
      </c>
      <c r="G21" s="211">
        <v>17.18</v>
      </c>
      <c r="J21" s="185"/>
    </row>
    <row r="22" spans="3:10" x14ac:dyDescent="0.25">
      <c r="C22" s="5" t="s">
        <v>138</v>
      </c>
      <c r="D22" s="22"/>
      <c r="F22" s="5" t="s">
        <v>112</v>
      </c>
      <c r="G22" s="211">
        <v>3.34</v>
      </c>
      <c r="J22" s="185"/>
    </row>
    <row r="23" spans="3:10" ht="13.5" thickBot="1" x14ac:dyDescent="0.3">
      <c r="C23" s="5" t="s">
        <v>66</v>
      </c>
      <c r="D23" s="211">
        <v>4.55</v>
      </c>
      <c r="F23" s="5" t="s">
        <v>113</v>
      </c>
      <c r="G23" s="243">
        <v>27.16</v>
      </c>
    </row>
    <row r="24" spans="3:10" ht="13.5" thickBot="1" x14ac:dyDescent="0.3">
      <c r="C24" s="26" t="s">
        <v>194</v>
      </c>
      <c r="D24" s="200">
        <f>SUM(D5:D23)</f>
        <v>243.03400000000005</v>
      </c>
      <c r="F24" s="199" t="s">
        <v>205</v>
      </c>
      <c r="G24" s="200">
        <f>SUM(G20:G23)</f>
        <v>71.349999999999994</v>
      </c>
      <c r="I24" s="188" t="s">
        <v>131</v>
      </c>
      <c r="J24" s="193">
        <f>D50+G27</f>
        <v>238.26</v>
      </c>
    </row>
    <row r="25" spans="3:10" x14ac:dyDescent="0.25">
      <c r="C25" s="23"/>
      <c r="D25" s="25"/>
      <c r="I25" s="2" t="s">
        <v>235</v>
      </c>
      <c r="J25" s="240">
        <v>592.62</v>
      </c>
    </row>
    <row r="26" spans="3:10" ht="13.5" thickBot="1" x14ac:dyDescent="0.3">
      <c r="C26" s="5" t="s">
        <v>142</v>
      </c>
      <c r="D26" s="211">
        <v>8.4540000000000006</v>
      </c>
      <c r="F26" s="5" t="s">
        <v>170</v>
      </c>
      <c r="G26" s="211">
        <v>27.92</v>
      </c>
      <c r="I26" s="188" t="s">
        <v>202</v>
      </c>
      <c r="J26" s="194">
        <f>D51+D88</f>
        <v>326.60000000000002</v>
      </c>
    </row>
    <row r="27" spans="3:10" ht="13.5" thickBot="1" x14ac:dyDescent="0.3">
      <c r="C27" s="5" t="s">
        <v>98</v>
      </c>
      <c r="D27" s="211">
        <v>40.33</v>
      </c>
      <c r="F27" s="195" t="s">
        <v>203</v>
      </c>
      <c r="G27" s="196">
        <f>SUM(G26)</f>
        <v>27.92</v>
      </c>
    </row>
    <row r="28" spans="3:10" x14ac:dyDescent="0.25">
      <c r="C28" s="5" t="s">
        <v>97</v>
      </c>
      <c r="D28" s="243">
        <v>22.46</v>
      </c>
    </row>
    <row r="29" spans="3:10" x14ac:dyDescent="0.25">
      <c r="C29" s="5" t="s">
        <v>99</v>
      </c>
      <c r="D29" s="211">
        <v>3.02</v>
      </c>
      <c r="J29" s="242">
        <v>45177</v>
      </c>
    </row>
    <row r="30" spans="3:10" ht="13.5" thickBot="1" x14ac:dyDescent="0.3">
      <c r="C30" s="230" t="s">
        <v>232</v>
      </c>
      <c r="D30" s="243">
        <v>6.57</v>
      </c>
      <c r="I30" s="188"/>
    </row>
    <row r="31" spans="3:10" ht="13.5" thickBot="1" x14ac:dyDescent="0.3">
      <c r="C31" s="201" t="s">
        <v>206</v>
      </c>
      <c r="D31" s="202">
        <f>SUM(D26:D30)</f>
        <v>80.834000000000003</v>
      </c>
      <c r="G31" s="140"/>
      <c r="I31" s="188"/>
    </row>
    <row r="32" spans="3:10" x14ac:dyDescent="0.25">
      <c r="G32" s="140"/>
    </row>
    <row r="33" spans="3:7" x14ac:dyDescent="0.25">
      <c r="C33" s="5" t="s">
        <v>102</v>
      </c>
      <c r="D33" s="211">
        <v>22.69</v>
      </c>
      <c r="G33" s="140"/>
    </row>
    <row r="34" spans="3:7" x14ac:dyDescent="0.25">
      <c r="C34" s="5" t="s">
        <v>103</v>
      </c>
      <c r="D34" s="211">
        <v>24.98</v>
      </c>
      <c r="G34" s="140"/>
    </row>
    <row r="35" spans="3:7" x14ac:dyDescent="0.25">
      <c r="C35" s="5" t="s">
        <v>104</v>
      </c>
      <c r="D35" s="211">
        <v>45.11</v>
      </c>
    </row>
    <row r="36" spans="3:7" x14ac:dyDescent="0.25">
      <c r="C36" s="230" t="s">
        <v>234</v>
      </c>
      <c r="D36" s="243">
        <v>9.3800000000000008</v>
      </c>
    </row>
    <row r="37" spans="3:7" x14ac:dyDescent="0.25">
      <c r="C37" s="5" t="s">
        <v>182</v>
      </c>
      <c r="D37" s="243">
        <v>48.22</v>
      </c>
    </row>
    <row r="38" spans="3:7" x14ac:dyDescent="0.25">
      <c r="C38" s="5" t="s">
        <v>183</v>
      </c>
      <c r="D38" s="211">
        <v>3.42</v>
      </c>
    </row>
    <row r="39" spans="3:7" x14ac:dyDescent="0.25">
      <c r="C39" s="5" t="s">
        <v>186</v>
      </c>
      <c r="D39" s="211">
        <v>25.86</v>
      </c>
    </row>
    <row r="40" spans="3:7" ht="13.5" thickBot="1" x14ac:dyDescent="0.3">
      <c r="C40" s="5" t="s">
        <v>187</v>
      </c>
      <c r="D40" s="211">
        <v>26.6</v>
      </c>
    </row>
    <row r="41" spans="3:7" ht="13.5" thickBot="1" x14ac:dyDescent="0.3">
      <c r="C41" s="197" t="s">
        <v>204</v>
      </c>
      <c r="D41" s="198">
        <f>SUM(D33:D40)</f>
        <v>206.25999999999996</v>
      </c>
    </row>
    <row r="43" spans="3:7" x14ac:dyDescent="0.25">
      <c r="C43" s="5" t="s">
        <v>143</v>
      </c>
      <c r="D43" s="211">
        <v>42.12</v>
      </c>
    </row>
    <row r="44" spans="3:7" ht="13.5" thickBot="1" x14ac:dyDescent="0.3">
      <c r="C44" s="5" t="s">
        <v>96</v>
      </c>
      <c r="D44" s="211">
        <v>27.63</v>
      </c>
    </row>
    <row r="45" spans="3:7" ht="13.5" thickBot="1" x14ac:dyDescent="0.3">
      <c r="C45" s="199" t="s">
        <v>205</v>
      </c>
      <c r="D45" s="200">
        <f>SUM(D43:D44)</f>
        <v>69.75</v>
      </c>
    </row>
    <row r="47" spans="3:7" x14ac:dyDescent="0.25">
      <c r="C47" s="5" t="s">
        <v>207</v>
      </c>
      <c r="D47" s="211">
        <v>122.28</v>
      </c>
    </row>
    <row r="48" spans="3:7" x14ac:dyDescent="0.25">
      <c r="C48" s="5" t="s">
        <v>208</v>
      </c>
      <c r="D48" s="211">
        <v>85.72</v>
      </c>
    </row>
    <row r="49" spans="3:4" ht="13.5" thickBot="1" x14ac:dyDescent="0.3">
      <c r="C49" s="5" t="s">
        <v>221</v>
      </c>
      <c r="D49" s="211">
        <v>2.34</v>
      </c>
    </row>
    <row r="50" spans="3:4" ht="13.5" thickBot="1" x14ac:dyDescent="0.3">
      <c r="C50" s="195" t="s">
        <v>203</v>
      </c>
      <c r="D50" s="196">
        <f>SUM(D47:D49)</f>
        <v>210.34</v>
      </c>
    </row>
    <row r="51" spans="3:4" x14ac:dyDescent="0.25">
      <c r="C51" s="203" t="s">
        <v>209</v>
      </c>
      <c r="D51" s="244">
        <v>201.63</v>
      </c>
    </row>
    <row r="53" spans="3:4" ht="16.899999999999999" customHeight="1" x14ac:dyDescent="0.25">
      <c r="C53" s="6" t="s">
        <v>5</v>
      </c>
      <c r="D53" s="6" t="s">
        <v>15</v>
      </c>
    </row>
    <row r="54" spans="3:4" x14ac:dyDescent="0.25">
      <c r="C54" s="5" t="s">
        <v>148</v>
      </c>
      <c r="D54" s="211">
        <v>201.46</v>
      </c>
    </row>
    <row r="55" spans="3:4" x14ac:dyDescent="0.25">
      <c r="C55" s="5" t="s">
        <v>149</v>
      </c>
      <c r="D55" s="211">
        <v>15.11</v>
      </c>
    </row>
    <row r="56" spans="3:4" x14ac:dyDescent="0.25">
      <c r="C56" s="5" t="s">
        <v>150</v>
      </c>
      <c r="D56" s="211">
        <v>18.600000000000001</v>
      </c>
    </row>
    <row r="57" spans="3:4" x14ac:dyDescent="0.25">
      <c r="C57" s="5" t="s">
        <v>178</v>
      </c>
      <c r="D57" s="211">
        <v>11.79</v>
      </c>
    </row>
    <row r="58" spans="3:4" x14ac:dyDescent="0.25">
      <c r="C58" s="5" t="s">
        <v>151</v>
      </c>
      <c r="D58" s="211">
        <v>19.149999999999999</v>
      </c>
    </row>
    <row r="59" spans="3:4" x14ac:dyDescent="0.25">
      <c r="C59" s="5" t="s">
        <v>152</v>
      </c>
      <c r="D59" s="211">
        <v>5.55</v>
      </c>
    </row>
    <row r="60" spans="3:4" x14ac:dyDescent="0.25">
      <c r="C60" s="5" t="s">
        <v>141</v>
      </c>
      <c r="D60" s="22"/>
    </row>
    <row r="61" spans="3:4" x14ac:dyDescent="0.25">
      <c r="C61" s="5" t="s">
        <v>153</v>
      </c>
      <c r="D61" s="211">
        <v>3.48</v>
      </c>
    </row>
    <row r="62" spans="3:4" x14ac:dyDescent="0.25">
      <c r="C62" s="30" t="s">
        <v>73</v>
      </c>
      <c r="D62" s="211">
        <v>28</v>
      </c>
    </row>
    <row r="63" spans="3:4" x14ac:dyDescent="0.25">
      <c r="C63" s="5" t="s">
        <v>65</v>
      </c>
      <c r="D63" s="211">
        <v>7.32</v>
      </c>
    </row>
    <row r="64" spans="3:4" x14ac:dyDescent="0.25">
      <c r="C64" s="24" t="s">
        <v>64</v>
      </c>
      <c r="D64" s="245">
        <v>2.48</v>
      </c>
    </row>
    <row r="65" spans="3:4" x14ac:dyDescent="0.25">
      <c r="C65" s="5" t="s">
        <v>154</v>
      </c>
      <c r="D65" s="211">
        <v>64.88</v>
      </c>
    </row>
    <row r="66" spans="3:4" x14ac:dyDescent="0.25">
      <c r="C66" s="24" t="s">
        <v>162</v>
      </c>
      <c r="D66" s="245">
        <v>23.69</v>
      </c>
    </row>
    <row r="67" spans="3:4" x14ac:dyDescent="0.25">
      <c r="C67" s="24" t="s">
        <v>145</v>
      </c>
      <c r="D67" s="245">
        <v>3</v>
      </c>
    </row>
    <row r="68" spans="3:4" x14ac:dyDescent="0.25">
      <c r="C68" s="24" t="s">
        <v>157</v>
      </c>
      <c r="D68" s="245">
        <v>11.25</v>
      </c>
    </row>
    <row r="69" spans="3:4" x14ac:dyDescent="0.25">
      <c r="C69" s="30" t="s">
        <v>188</v>
      </c>
      <c r="D69" s="211">
        <v>6.63</v>
      </c>
    </row>
    <row r="70" spans="3:4" x14ac:dyDescent="0.25">
      <c r="C70" s="30" t="s">
        <v>159</v>
      </c>
      <c r="D70" s="211">
        <v>11.47</v>
      </c>
    </row>
    <row r="71" spans="3:4" x14ac:dyDescent="0.25">
      <c r="C71" s="24" t="s">
        <v>155</v>
      </c>
      <c r="D71" s="245">
        <v>6.13</v>
      </c>
    </row>
    <row r="72" spans="3:4" x14ac:dyDescent="0.25">
      <c r="C72" s="24" t="s">
        <v>158</v>
      </c>
      <c r="D72" s="245">
        <v>15.32</v>
      </c>
    </row>
    <row r="73" spans="3:4" x14ac:dyDescent="0.25">
      <c r="C73" s="24" t="s">
        <v>76</v>
      </c>
      <c r="D73" s="245">
        <v>3.95</v>
      </c>
    </row>
    <row r="74" spans="3:4" x14ac:dyDescent="0.25">
      <c r="C74" s="24" t="s">
        <v>156</v>
      </c>
      <c r="D74" s="245">
        <v>15.81</v>
      </c>
    </row>
    <row r="75" spans="3:4" x14ac:dyDescent="0.25">
      <c r="C75" s="30" t="s">
        <v>160</v>
      </c>
      <c r="D75" s="211">
        <v>4.2</v>
      </c>
    </row>
    <row r="76" spans="3:4" x14ac:dyDescent="0.25">
      <c r="C76" s="30" t="s">
        <v>179</v>
      </c>
      <c r="D76" s="211">
        <v>6.14</v>
      </c>
    </row>
    <row r="77" spans="3:4" x14ac:dyDescent="0.25">
      <c r="C77" s="30" t="s">
        <v>161</v>
      </c>
      <c r="D77" s="211">
        <v>6.05</v>
      </c>
    </row>
    <row r="78" spans="3:4" x14ac:dyDescent="0.25">
      <c r="C78" s="30" t="s">
        <v>165</v>
      </c>
      <c r="D78" s="211">
        <v>42.76</v>
      </c>
    </row>
    <row r="79" spans="3:4" x14ac:dyDescent="0.25">
      <c r="C79" s="30" t="s">
        <v>189</v>
      </c>
      <c r="D79" s="211">
        <v>3.15</v>
      </c>
    </row>
    <row r="80" spans="3:4" x14ac:dyDescent="0.25">
      <c r="C80" s="30" t="s">
        <v>132</v>
      </c>
      <c r="D80" s="211">
        <v>17.5</v>
      </c>
    </row>
    <row r="81" spans="3:4" x14ac:dyDescent="0.25">
      <c r="C81" s="30" t="s">
        <v>190</v>
      </c>
      <c r="D81" s="211">
        <v>16.309999999999999</v>
      </c>
    </row>
    <row r="82" spans="3:4" x14ac:dyDescent="0.25">
      <c r="C82" s="30" t="s">
        <v>191</v>
      </c>
      <c r="D82" s="243">
        <v>12.94</v>
      </c>
    </row>
    <row r="83" spans="3:4" x14ac:dyDescent="0.25">
      <c r="C83" s="30" t="s">
        <v>192</v>
      </c>
      <c r="D83" s="211">
        <v>4.0999999999999996</v>
      </c>
    </row>
    <row r="84" spans="3:4" ht="13.5" thickBot="1" x14ac:dyDescent="0.3">
      <c r="C84" s="30" t="s">
        <v>193</v>
      </c>
      <c r="D84" s="243">
        <v>4.5</v>
      </c>
    </row>
    <row r="85" spans="3:4" ht="13.5" thickBot="1" x14ac:dyDescent="0.3">
      <c r="C85" s="26" t="s">
        <v>8</v>
      </c>
      <c r="D85" s="184">
        <f>SUM(D54:D84)</f>
        <v>592.72</v>
      </c>
    </row>
    <row r="87" spans="3:4" ht="15" customHeight="1" x14ac:dyDescent="0.25">
      <c r="C87" s="204" t="s">
        <v>163</v>
      </c>
      <c r="D87" s="247">
        <v>4.0999999999999996</v>
      </c>
    </row>
    <row r="88" spans="3:4" x14ac:dyDescent="0.25">
      <c r="C88" s="205" t="s">
        <v>210</v>
      </c>
      <c r="D88" s="206">
        <v>124.97</v>
      </c>
    </row>
  </sheetData>
  <mergeCells count="3">
    <mergeCell ref="I4:J4"/>
    <mergeCell ref="I13:J13"/>
    <mergeCell ref="C2:J2"/>
  </mergeCells>
  <pageMargins left="0.7" right="0.7" top="0.75" bottom="0.75" header="0.3" footer="0.3"/>
  <pageSetup paperSize="8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D90A1-58C7-4380-A909-4258AE221B0C}">
  <sheetPr>
    <pageSetUpPr fitToPage="1"/>
  </sheetPr>
  <dimension ref="C2:E26"/>
  <sheetViews>
    <sheetView zoomScale="130" zoomScaleNormal="130" workbookViewId="0">
      <selection activeCell="G13" sqref="G13"/>
    </sheetView>
  </sheetViews>
  <sheetFormatPr baseColWidth="10" defaultRowHeight="15" x14ac:dyDescent="0.25"/>
  <cols>
    <col min="1" max="2" width="11.42578125" style="1"/>
    <col min="3" max="3" width="30.7109375" style="1" customWidth="1"/>
    <col min="4" max="5" width="18.28515625" style="172" customWidth="1"/>
    <col min="6" max="16384" width="11.42578125" style="1"/>
  </cols>
  <sheetData>
    <row r="2" spans="3:5" x14ac:dyDescent="0.25">
      <c r="C2" s="310" t="s">
        <v>220</v>
      </c>
      <c r="D2" s="310"/>
      <c r="E2" s="310"/>
    </row>
    <row r="4" spans="3:5" x14ac:dyDescent="0.25">
      <c r="D4" s="172" t="s">
        <v>211</v>
      </c>
      <c r="E4" s="172" t="s">
        <v>212</v>
      </c>
    </row>
    <row r="5" spans="3:5" x14ac:dyDescent="0.25">
      <c r="C5" s="207" t="s">
        <v>213</v>
      </c>
      <c r="D5" s="171" t="s">
        <v>214</v>
      </c>
      <c r="E5" s="171" t="s">
        <v>214</v>
      </c>
    </row>
    <row r="6" spans="3:5" x14ac:dyDescent="0.25">
      <c r="C6" s="1" t="s">
        <v>196</v>
      </c>
      <c r="D6" s="208">
        <f>UTILES!J6</f>
        <v>592.72</v>
      </c>
      <c r="E6" s="208">
        <f>'M2 PACO'!L111</f>
        <v>712.45999999999992</v>
      </c>
    </row>
    <row r="7" spans="3:5" x14ac:dyDescent="0.25">
      <c r="C7" s="1" t="s">
        <v>62</v>
      </c>
      <c r="D7" s="208">
        <f>UTILES!J7</f>
        <v>243.03400000000005</v>
      </c>
      <c r="E7" s="208">
        <f>'M2 PACO'!L109</f>
        <v>300.58999999999997</v>
      </c>
    </row>
    <row r="8" spans="3:5" x14ac:dyDescent="0.25">
      <c r="C8" s="1" t="s">
        <v>68</v>
      </c>
      <c r="D8" s="209">
        <f>UTILES!J8</f>
        <v>95.67</v>
      </c>
      <c r="E8" s="209">
        <f>'M2 PACO'!L110</f>
        <v>147.25</v>
      </c>
    </row>
    <row r="9" spans="3:5" x14ac:dyDescent="0.25">
      <c r="D9" s="208">
        <f>SUM(D6:D8)</f>
        <v>931.42400000000009</v>
      </c>
      <c r="E9" s="208">
        <f>SUM(E6:E8)</f>
        <v>1160.3</v>
      </c>
    </row>
    <row r="11" spans="3:5" x14ac:dyDescent="0.25">
      <c r="C11" s="207" t="s">
        <v>215</v>
      </c>
      <c r="D11" s="171" t="s">
        <v>214</v>
      </c>
      <c r="E11" s="171" t="s">
        <v>214</v>
      </c>
    </row>
    <row r="12" spans="3:5" x14ac:dyDescent="0.25">
      <c r="C12" s="1" t="s">
        <v>118</v>
      </c>
      <c r="D12" s="208">
        <f>UTILES!J15</f>
        <v>80.834000000000003</v>
      </c>
      <c r="E12" s="208">
        <f>'M2 PACO'!L114</f>
        <v>89.51</v>
      </c>
    </row>
    <row r="13" spans="3:5" x14ac:dyDescent="0.25">
      <c r="C13" s="1" t="s">
        <v>199</v>
      </c>
      <c r="D13" s="208">
        <f>UTILES!J16</f>
        <v>248.85999999999996</v>
      </c>
      <c r="E13" s="208">
        <f>'M2 PACO'!L115</f>
        <v>275.62</v>
      </c>
    </row>
    <row r="14" spans="3:5" x14ac:dyDescent="0.25">
      <c r="C14" s="1" t="s">
        <v>200</v>
      </c>
      <c r="D14" s="209">
        <f>UTILES!J17</f>
        <v>141.1</v>
      </c>
      <c r="E14" s="209">
        <f>'M2 PACO'!L116</f>
        <v>169.2</v>
      </c>
    </row>
    <row r="15" spans="3:5" x14ac:dyDescent="0.25">
      <c r="D15" s="208">
        <f>SUM(D12:D14)</f>
        <v>470.79399999999998</v>
      </c>
      <c r="E15" s="208">
        <f>SUM(E12:E14)</f>
        <v>534.32999999999993</v>
      </c>
    </row>
    <row r="16" spans="3:5" x14ac:dyDescent="0.25">
      <c r="D16" s="208"/>
      <c r="E16" s="208"/>
    </row>
    <row r="17" spans="3:5" x14ac:dyDescent="0.25">
      <c r="C17" s="1" t="s">
        <v>216</v>
      </c>
      <c r="D17" s="208">
        <f>D9+D15</f>
        <v>1402.2180000000001</v>
      </c>
      <c r="E17" s="208">
        <f>E9+E15</f>
        <v>1694.6299999999999</v>
      </c>
    </row>
    <row r="18" spans="3:5" x14ac:dyDescent="0.25">
      <c r="D18" s="208"/>
      <c r="E18" s="208"/>
    </row>
    <row r="19" spans="3:5" x14ac:dyDescent="0.25">
      <c r="C19" s="1" t="s">
        <v>217</v>
      </c>
      <c r="D19" s="208">
        <f>D9*1.1</f>
        <v>1024.5664000000002</v>
      </c>
      <c r="E19" s="208"/>
    </row>
    <row r="21" spans="3:5" x14ac:dyDescent="0.25">
      <c r="C21" s="174" t="s">
        <v>218</v>
      </c>
      <c r="D21" s="171"/>
      <c r="E21" s="171"/>
    </row>
    <row r="22" spans="3:5" x14ac:dyDescent="0.25">
      <c r="C22" s="1" t="s">
        <v>235</v>
      </c>
      <c r="D22" s="208">
        <f>UTILES!J25</f>
        <v>592.62</v>
      </c>
      <c r="E22" s="208">
        <f>D22</f>
        <v>592.62</v>
      </c>
    </row>
    <row r="23" spans="3:5" x14ac:dyDescent="0.25">
      <c r="C23" s="1" t="s">
        <v>229</v>
      </c>
      <c r="D23" s="173">
        <f>UTILES!J24</f>
        <v>238.26</v>
      </c>
      <c r="E23" s="208">
        <f>'M2 PACO'!L123</f>
        <v>259.31</v>
      </c>
    </row>
    <row r="24" spans="3:5" x14ac:dyDescent="0.25">
      <c r="C24" s="1" t="s">
        <v>219</v>
      </c>
      <c r="D24" s="173">
        <f>UTILES!J26</f>
        <v>326.60000000000002</v>
      </c>
      <c r="E24" s="173">
        <f>D24</f>
        <v>326.60000000000002</v>
      </c>
    </row>
    <row r="26" spans="3:5" x14ac:dyDescent="0.25">
      <c r="E26" s="248">
        <v>45177</v>
      </c>
    </row>
  </sheetData>
  <mergeCells count="1">
    <mergeCell ref="C2:E2"/>
  </mergeCells>
  <pageMargins left="0.7" right="0.7" top="0.75" bottom="0.75" header="0.3" footer="0.3"/>
  <pageSetup paperSize="9" scale="9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M2 PACO</vt:lpstr>
      <vt:lpstr>CALCULO PEM</vt:lpstr>
      <vt:lpstr>RESUMEN PEM</vt:lpstr>
      <vt:lpstr>UTILES</vt:lpstr>
      <vt:lpstr>RESUMEN VENTAS 320</vt:lpstr>
      <vt:lpstr>UTILES!_Toc148764818</vt:lpstr>
      <vt:lpstr>UTILES!_Toc187814238</vt:lpstr>
      <vt:lpstr>UTILES!_Toc187814239</vt:lpstr>
      <vt:lpstr>UTILES!_Toc187814240</vt:lpstr>
      <vt:lpstr>UTILES!_Toc187814241</vt:lpstr>
      <vt:lpstr>UTILES!_Toc187814245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Arcos</dc:creator>
  <cp:lastModifiedBy>Blanca Madinabeitia Manrique</cp:lastModifiedBy>
  <cp:lastPrinted>2023-09-08T10:28:32Z</cp:lastPrinted>
  <dcterms:created xsi:type="dcterms:W3CDTF">2021-08-10T11:13:24Z</dcterms:created>
  <dcterms:modified xsi:type="dcterms:W3CDTF">2023-09-08T10:28:35Z</dcterms:modified>
</cp:coreProperties>
</file>